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8"/>
  </bookViews>
  <sheets>
    <sheet name="พร." sheetId="1" r:id="rId1"/>
    <sheet name="1สป.วังชิ้น" sheetId="2" r:id="rId2"/>
    <sheet name="2สป.ขุนแม่คำมี" sheetId="3" r:id="rId3"/>
    <sheet name="3สป.แม่มาน" sheetId="4" r:id="rId4"/>
    <sheet name="4สป.แม่สินแม่สูง" sheetId="5" r:id="rId5"/>
    <sheet name="5สป.แม่แฮดแม่สอง" sheetId="6" r:id="rId6"/>
    <sheet name="6สป.แม่คำปองแม่สาย" sheetId="7" r:id="rId7"/>
    <sheet name="7สป.นครน่าน" sheetId="8" r:id="rId8"/>
    <sheet name="8สป.แม่สรอย" sheetId="9" r:id="rId9"/>
  </sheets>
  <definedNames>
    <definedName name="_xlnm.Print_Titles" localSheetId="1">'1สป.วังชิ้น'!$1:$4</definedName>
    <definedName name="_xlnm.Print_Titles" localSheetId="2">'2สป.ขุนแม่คำมี'!$1:$4</definedName>
    <definedName name="_xlnm.Print_Titles" localSheetId="3">'3สป.แม่มาน'!$1:$4</definedName>
    <definedName name="_xlnm.Print_Titles" localSheetId="4">'4สป.แม่สินแม่สูง'!$1:$4</definedName>
    <definedName name="_xlnm.Print_Titles" localSheetId="5">'5สป.แม่แฮดแม่สอง'!$1:$4</definedName>
    <definedName name="_xlnm.Print_Titles" localSheetId="6">'6สป.แม่คำปองแม่สาย'!$1:$4</definedName>
    <definedName name="_xlnm.Print_Titles" localSheetId="7">'7สป.นครน่าน'!$1:$4</definedName>
    <definedName name="_xlnm.Print_Titles" localSheetId="8">'8สป.แม่สรอย'!$1:$4</definedName>
    <definedName name="_xlnm.Print_Titles" localSheetId="0">พร.!$1:$4</definedName>
  </definedNames>
  <calcPr calcId="144525"/>
</workbook>
</file>

<file path=xl/calcChain.xml><?xml version="1.0" encoding="utf-8"?>
<calcChain xmlns="http://schemas.openxmlformats.org/spreadsheetml/2006/main">
  <c r="J14" i="9" l="1"/>
  <c r="G14" i="9"/>
  <c r="F14" i="9"/>
  <c r="J14" i="8"/>
  <c r="G14" i="8"/>
  <c r="F14" i="8"/>
  <c r="H51" i="1"/>
  <c r="H52" i="1" s="1"/>
  <c r="H53" i="1" s="1"/>
  <c r="H54" i="1" s="1"/>
  <c r="H55" i="1" s="1"/>
  <c r="H56" i="1" s="1"/>
  <c r="H57" i="1" s="1"/>
  <c r="H58" i="1" s="1"/>
  <c r="I51" i="1"/>
  <c r="I52" i="1" s="1"/>
  <c r="I53" i="1" s="1"/>
  <c r="I54" i="1" s="1"/>
  <c r="I55" i="1" s="1"/>
  <c r="I56" i="1" s="1"/>
  <c r="I57" i="1" s="1"/>
  <c r="I58" i="1" s="1"/>
  <c r="J14" i="7"/>
  <c r="G14" i="7"/>
  <c r="F14" i="7"/>
  <c r="I6" i="7"/>
  <c r="I7" i="7" s="1"/>
  <c r="I8" i="7" s="1"/>
  <c r="I9" i="7" s="1"/>
  <c r="I10" i="7" s="1"/>
  <c r="I11" i="7" s="1"/>
  <c r="I12" i="7" s="1"/>
  <c r="I13" i="7" s="1"/>
  <c r="H6" i="7"/>
  <c r="H7" i="7" s="1"/>
  <c r="H8" i="7" s="1"/>
  <c r="H9" i="7" s="1"/>
  <c r="H10" i="7" s="1"/>
  <c r="H11" i="7" s="1"/>
  <c r="H12" i="7" s="1"/>
  <c r="H13" i="7" s="1"/>
  <c r="J14" i="6"/>
  <c r="G14" i="6"/>
  <c r="F14" i="6"/>
  <c r="J14" i="5"/>
  <c r="G14" i="5"/>
  <c r="F14" i="5"/>
  <c r="F14" i="4"/>
  <c r="J14" i="4"/>
  <c r="G14" i="4"/>
  <c r="J14" i="3"/>
  <c r="G14" i="3"/>
  <c r="F14" i="3"/>
  <c r="G14" i="2"/>
  <c r="F14" i="2"/>
  <c r="J14" i="2"/>
  <c r="J77" i="1" l="1"/>
  <c r="G77" i="1"/>
  <c r="F77" i="1"/>
</calcChain>
</file>

<file path=xl/sharedStrings.xml><?xml version="1.0" encoding="utf-8"?>
<sst xmlns="http://schemas.openxmlformats.org/spreadsheetml/2006/main" count="511" uniqueCount="37">
  <si>
    <t>แบบบันทึกข้อมูลโครงการฐานข้อมูลต้นมเหสักห์-สักสยามมินทร์ องค์การอุตสาหกรรมป่าไม้</t>
  </si>
  <si>
    <t xml:space="preserve"> องค์การอุตสาหกหรรมป่าไม้เขตแพร่ องค์การอุตสาหกหรรมป่าไม้ภาคเหนือบน</t>
  </si>
  <si>
    <t>สวนป่า</t>
  </si>
  <si>
    <t>ปีปลูก/แปลง</t>
  </si>
  <si>
    <t>รหัสต้น</t>
  </si>
  <si>
    <t>ชื่อสามัญ</t>
  </si>
  <si>
    <t>ชื่อวิทยาศาสตร์</t>
  </si>
  <si>
    <t>ความโต</t>
  </si>
  <si>
    <t xml:space="preserve">ความสูง </t>
  </si>
  <si>
    <t>พิกัดภูมิศาสตร์ (UTM)</t>
  </si>
  <si>
    <t>อัตราการรอดตาย</t>
  </si>
  <si>
    <t>หมายเหตุ</t>
  </si>
  <si>
    <t>(ต้นที่)</t>
  </si>
  <si>
    <t>(cm)</t>
  </si>
  <si>
    <t>(m)</t>
  </si>
  <si>
    <t>X</t>
  </si>
  <si>
    <t>Y</t>
  </si>
  <si>
    <t>วังชิ้น</t>
  </si>
  <si>
    <t>2555-2556</t>
  </si>
  <si>
    <t>มเหสักห์-สักสยามมินทร์</t>
  </si>
  <si>
    <t>ขุนแม่คำมี</t>
  </si>
  <si>
    <r>
      <t>Tectona grandis </t>
    </r>
    <r>
      <rPr>
        <sz val="16"/>
        <color theme="1"/>
        <rFont val="TH SarabunPSK"/>
        <family val="2"/>
      </rPr>
      <t>L.f.</t>
    </r>
  </si>
  <si>
    <t>แม่มาน</t>
  </si>
  <si>
    <t>ยอดหัก</t>
  </si>
  <si>
    <t>แม่สิน-แม่สูง</t>
  </si>
  <si>
    <t>แม่แฮด-แม่สอง</t>
  </si>
  <si>
    <t>ปลูกใหม่</t>
  </si>
  <si>
    <t>แตกหน่อใหม่</t>
  </si>
  <si>
    <t>แม่คำปอง-แม่สาย</t>
  </si>
  <si>
    <t>2556</t>
  </si>
  <si>
    <t>2564</t>
  </si>
  <si>
    <t>ปลูกซ่อม</t>
  </si>
  <si>
    <t>นครน่าน</t>
  </si>
  <si>
    <t>แม่สรอย</t>
  </si>
  <si>
    <t>เฉลี่ย</t>
  </si>
  <si>
    <r>
      <t>Tectona grandis </t>
    </r>
    <r>
      <rPr>
        <sz val="16"/>
        <rFont val="TH SarabunPSK"/>
        <family val="2"/>
      </rPr>
      <t>L.f.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</si>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</sst>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i/>
      <sz val="16"/>
      <name val="TH SarabunPSK"/>
      <family val="2"/>
      <charset val="222"/>
    </font>
    <font>
      <i/>
      <sz val="16"/>
      <color theme="1"/>
      <name val="TH SarabunPSK"/>
      <family val="2"/>
      <charset val="222"/>
    </font>
    <font>
      <sz val="18"/>
      <color theme="1"/>
      <name val="TH SarabunPSK"/>
      <family val="2"/>
    </font>
    <font>
      <sz val="16"/>
      <color theme="1"/>
      <name val="TH SarabunIT๙"/>
      <family val="2"/>
      <charset val="222"/>
    </font>
    <font>
      <sz val="11"/>
      <color theme="1"/>
      <name val="TH SarabunPSK"/>
      <family val="2"/>
      <charset val="22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6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2" applyBorder="1" applyAlignment="1">
      <alignment horizontal="center"/>
    </xf>
    <xf numFmtId="0" fontId="5" fillId="0" borderId="2" xfId="2" applyFont="1" applyBorder="1" applyAlignment="1">
      <alignment horizontal="center"/>
    </xf>
    <xf numFmtId="2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6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3" fontId="4" fillId="0" borderId="6" xfId="1" applyFont="1" applyBorder="1" applyAlignment="1">
      <alignment horizontal="right"/>
    </xf>
    <xf numFmtId="2" fontId="4" fillId="0" borderId="6" xfId="1" applyNumberFormat="1" applyFont="1" applyBorder="1" applyAlignment="1">
      <alignment horizontal="right"/>
    </xf>
    <xf numFmtId="2" fontId="4" fillId="0" borderId="2" xfId="1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right"/>
    </xf>
    <xf numFmtId="1" fontId="2" fillId="0" borderId="2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2" applyBorder="1" applyAlignment="1">
      <alignment horizontal="center" vertical="center"/>
    </xf>
    <xf numFmtId="0" fontId="4" fillId="0" borderId="7" xfId="2" applyBorder="1" applyAlignment="1">
      <alignment horizontal="center" vertical="center"/>
    </xf>
    <xf numFmtId="0" fontId="4" fillId="0" borderId="6" xfId="2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</cellXfs>
  <cellStyles count="7">
    <cellStyle name="Comma" xfId="1" builtinId="3"/>
    <cellStyle name="Normal" xfId="0" builtinId="0"/>
    <cellStyle name="Normal 2" xfId="2"/>
    <cellStyle name="จุลภาค 2" xfId="3"/>
    <cellStyle name="ปกติ 2" xfId="4"/>
    <cellStyle name="ปกติ 3" xfId="5"/>
    <cellStyle name="ปกติ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zoomScale="90" zoomScaleNormal="90" zoomScaleSheetLayoutView="100" workbookViewId="0">
      <pane xSplit="2" ySplit="4" topLeftCell="C74" activePane="bottomRight" state="frozen"/>
      <selection pane="topRight" activeCell="C1" sqref="C1"/>
      <selection pane="bottomLeft" activeCell="A5" sqref="A5"/>
      <selection pane="bottomRight" activeCell="H17" sqref="H17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" customFormat="1" ht="29.45" customHeight="1" x14ac:dyDescent="0.2">
      <c r="A3" s="47" t="s">
        <v>2</v>
      </c>
      <c r="B3" s="47" t="s">
        <v>3</v>
      </c>
      <c r="C3" s="2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1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1" x14ac:dyDescent="0.35">
      <c r="A5" s="38" t="s">
        <v>17</v>
      </c>
      <c r="B5" s="41" t="s">
        <v>18</v>
      </c>
      <c r="C5" s="9">
        <v>1</v>
      </c>
      <c r="D5" s="9" t="s">
        <v>19</v>
      </c>
      <c r="E5" s="10" t="s">
        <v>35</v>
      </c>
      <c r="F5" s="11">
        <v>60.1</v>
      </c>
      <c r="G5" s="11">
        <v>17</v>
      </c>
      <c r="H5" s="12">
        <v>576647</v>
      </c>
      <c r="I5" s="12">
        <v>1966409</v>
      </c>
      <c r="J5" s="13">
        <v>100</v>
      </c>
      <c r="K5" s="14"/>
    </row>
    <row r="6" spans="1:11" x14ac:dyDescent="0.35">
      <c r="A6" s="39"/>
      <c r="B6" s="42"/>
      <c r="C6" s="9">
        <v>2</v>
      </c>
      <c r="D6" s="9" t="s">
        <v>19</v>
      </c>
      <c r="E6" s="10" t="s">
        <v>35</v>
      </c>
      <c r="F6" s="11">
        <v>16.2</v>
      </c>
      <c r="G6" s="11">
        <v>12</v>
      </c>
      <c r="H6" s="12">
        <v>576645</v>
      </c>
      <c r="I6" s="12">
        <v>1966407</v>
      </c>
      <c r="J6" s="13">
        <v>100</v>
      </c>
      <c r="K6" s="14"/>
    </row>
    <row r="7" spans="1:11" x14ac:dyDescent="0.35">
      <c r="A7" s="39"/>
      <c r="B7" s="42"/>
      <c r="C7" s="9">
        <v>3</v>
      </c>
      <c r="D7" s="9" t="s">
        <v>19</v>
      </c>
      <c r="E7" s="10" t="s">
        <v>35</v>
      </c>
      <c r="F7" s="11">
        <v>54.2</v>
      </c>
      <c r="G7" s="11">
        <v>16</v>
      </c>
      <c r="H7" s="12">
        <v>576653</v>
      </c>
      <c r="I7" s="12">
        <v>1966412</v>
      </c>
      <c r="J7" s="13">
        <v>100</v>
      </c>
      <c r="K7" s="14"/>
    </row>
    <row r="8" spans="1:11" x14ac:dyDescent="0.35">
      <c r="A8" s="39"/>
      <c r="B8" s="42"/>
      <c r="C8" s="9">
        <v>4</v>
      </c>
      <c r="D8" s="9" t="s">
        <v>19</v>
      </c>
      <c r="E8" s="10" t="s">
        <v>35</v>
      </c>
      <c r="F8" s="11">
        <v>37.6</v>
      </c>
      <c r="G8" s="11">
        <v>15</v>
      </c>
      <c r="H8" s="12">
        <v>576659</v>
      </c>
      <c r="I8" s="12">
        <v>1966411</v>
      </c>
      <c r="J8" s="13">
        <v>100</v>
      </c>
      <c r="K8" s="14"/>
    </row>
    <row r="9" spans="1:11" x14ac:dyDescent="0.35">
      <c r="A9" s="39"/>
      <c r="B9" s="42"/>
      <c r="C9" s="9">
        <v>5</v>
      </c>
      <c r="D9" s="9" t="s">
        <v>19</v>
      </c>
      <c r="E9" s="10" t="s">
        <v>35</v>
      </c>
      <c r="F9" s="11">
        <v>38.700000000000003</v>
      </c>
      <c r="G9" s="11">
        <v>13</v>
      </c>
      <c r="H9" s="12">
        <v>576667</v>
      </c>
      <c r="I9" s="12">
        <v>1966408</v>
      </c>
      <c r="J9" s="13">
        <v>100</v>
      </c>
      <c r="K9" s="14"/>
    </row>
    <row r="10" spans="1:11" x14ac:dyDescent="0.35">
      <c r="A10" s="39"/>
      <c r="B10" s="42"/>
      <c r="C10" s="9">
        <v>6</v>
      </c>
      <c r="D10" s="9" t="s">
        <v>19</v>
      </c>
      <c r="E10" s="10" t="s">
        <v>35</v>
      </c>
      <c r="F10" s="11">
        <v>30.4</v>
      </c>
      <c r="G10" s="11">
        <v>13</v>
      </c>
      <c r="H10" s="12">
        <v>576668</v>
      </c>
      <c r="I10" s="12">
        <v>1966408</v>
      </c>
      <c r="J10" s="13">
        <v>100</v>
      </c>
      <c r="K10" s="14"/>
    </row>
    <row r="11" spans="1:11" x14ac:dyDescent="0.35">
      <c r="A11" s="39"/>
      <c r="B11" s="42"/>
      <c r="C11" s="9">
        <v>7</v>
      </c>
      <c r="D11" s="9" t="s">
        <v>19</v>
      </c>
      <c r="E11" s="10" t="s">
        <v>35</v>
      </c>
      <c r="F11" s="11">
        <v>51.2</v>
      </c>
      <c r="G11" s="11">
        <v>13</v>
      </c>
      <c r="H11" s="12">
        <v>576674</v>
      </c>
      <c r="I11" s="12">
        <v>1966405</v>
      </c>
      <c r="J11" s="13">
        <v>100</v>
      </c>
      <c r="K11" s="14"/>
    </row>
    <row r="12" spans="1:11" x14ac:dyDescent="0.35">
      <c r="A12" s="39"/>
      <c r="B12" s="42"/>
      <c r="C12" s="9">
        <v>8</v>
      </c>
      <c r="D12" s="9" t="s">
        <v>19</v>
      </c>
      <c r="E12" s="10" t="s">
        <v>35</v>
      </c>
      <c r="F12" s="11">
        <v>38.299999999999997</v>
      </c>
      <c r="G12" s="11">
        <v>13</v>
      </c>
      <c r="H12" s="12">
        <v>576677</v>
      </c>
      <c r="I12" s="12">
        <v>1966404</v>
      </c>
      <c r="J12" s="13">
        <v>100</v>
      </c>
      <c r="K12" s="14"/>
    </row>
    <row r="13" spans="1:11" x14ac:dyDescent="0.35">
      <c r="A13" s="40"/>
      <c r="B13" s="43"/>
      <c r="C13" s="9">
        <v>9</v>
      </c>
      <c r="D13" s="9" t="s">
        <v>19</v>
      </c>
      <c r="E13" s="10" t="s">
        <v>35</v>
      </c>
      <c r="F13" s="11">
        <v>27.7</v>
      </c>
      <c r="G13" s="11">
        <v>12</v>
      </c>
      <c r="H13" s="12">
        <v>576683</v>
      </c>
      <c r="I13" s="12">
        <v>1966410</v>
      </c>
      <c r="J13" s="13">
        <v>100</v>
      </c>
      <c r="K13" s="14"/>
    </row>
    <row r="14" spans="1:11" x14ac:dyDescent="0.35">
      <c r="A14" s="38" t="s">
        <v>20</v>
      </c>
      <c r="B14" s="38">
        <v>2556</v>
      </c>
      <c r="C14" s="13">
        <v>1</v>
      </c>
      <c r="D14" s="9" t="s">
        <v>19</v>
      </c>
      <c r="E14" s="15" t="s">
        <v>21</v>
      </c>
      <c r="F14" s="16">
        <v>17.22</v>
      </c>
      <c r="G14" s="16">
        <v>8.4</v>
      </c>
      <c r="H14" s="13">
        <v>656402</v>
      </c>
      <c r="I14" s="13">
        <v>2040608</v>
      </c>
      <c r="J14" s="13">
        <v>100</v>
      </c>
      <c r="K14" s="14"/>
    </row>
    <row r="15" spans="1:11" x14ac:dyDescent="0.35">
      <c r="A15" s="39"/>
      <c r="B15" s="39"/>
      <c r="C15" s="13">
        <v>2</v>
      </c>
      <c r="D15" s="9" t="s">
        <v>19</v>
      </c>
      <c r="E15" s="15" t="s">
        <v>21</v>
      </c>
      <c r="F15" s="16">
        <v>13.43</v>
      </c>
      <c r="G15" s="16">
        <v>8.6999999999999993</v>
      </c>
      <c r="H15" s="13">
        <v>656400</v>
      </c>
      <c r="I15" s="13">
        <v>2040600</v>
      </c>
      <c r="J15" s="13">
        <v>100</v>
      </c>
      <c r="K15" s="14"/>
    </row>
    <row r="16" spans="1:11" x14ac:dyDescent="0.35">
      <c r="A16" s="39"/>
      <c r="B16" s="39"/>
      <c r="C16" s="13">
        <v>3</v>
      </c>
      <c r="D16" s="9" t="s">
        <v>19</v>
      </c>
      <c r="E16" s="15" t="s">
        <v>21</v>
      </c>
      <c r="F16" s="16">
        <v>14.23</v>
      </c>
      <c r="G16" s="16">
        <v>8.8000000000000007</v>
      </c>
      <c r="H16" s="13">
        <v>656396</v>
      </c>
      <c r="I16" s="13">
        <v>2040569</v>
      </c>
      <c r="J16" s="13">
        <v>100</v>
      </c>
      <c r="K16" s="14"/>
    </row>
    <row r="17" spans="1:12" x14ac:dyDescent="0.35">
      <c r="A17" s="39"/>
      <c r="B17" s="39"/>
      <c r="C17" s="13">
        <v>4</v>
      </c>
      <c r="D17" s="9" t="s">
        <v>19</v>
      </c>
      <c r="E17" s="15" t="s">
        <v>21</v>
      </c>
      <c r="F17" s="16">
        <v>13.44</v>
      </c>
      <c r="G17" s="16">
        <v>8.4</v>
      </c>
      <c r="H17" s="13">
        <v>656383</v>
      </c>
      <c r="I17" s="13">
        <v>2040592</v>
      </c>
      <c r="J17" s="13">
        <v>100</v>
      </c>
      <c r="K17" s="14"/>
    </row>
    <row r="18" spans="1:12" x14ac:dyDescent="0.35">
      <c r="A18" s="39"/>
      <c r="B18" s="39"/>
      <c r="C18" s="13">
        <v>5</v>
      </c>
      <c r="D18" s="9" t="s">
        <v>19</v>
      </c>
      <c r="E18" s="15" t="s">
        <v>21</v>
      </c>
      <c r="F18" s="16">
        <v>15.25</v>
      </c>
      <c r="G18" s="16">
        <v>8.3000000000000007</v>
      </c>
      <c r="H18" s="13">
        <v>656387</v>
      </c>
      <c r="I18" s="13">
        <v>2040599</v>
      </c>
      <c r="J18" s="13">
        <v>100</v>
      </c>
      <c r="K18" s="14"/>
    </row>
    <row r="19" spans="1:12" x14ac:dyDescent="0.35">
      <c r="A19" s="39"/>
      <c r="B19" s="39"/>
      <c r="C19" s="13">
        <v>6</v>
      </c>
      <c r="D19" s="9" t="s">
        <v>19</v>
      </c>
      <c r="E19" s="15" t="s">
        <v>21</v>
      </c>
      <c r="F19" s="16">
        <v>17.38</v>
      </c>
      <c r="G19" s="16">
        <v>8.1</v>
      </c>
      <c r="H19" s="13">
        <v>656391</v>
      </c>
      <c r="I19" s="13">
        <v>2040603</v>
      </c>
      <c r="J19" s="13">
        <v>100</v>
      </c>
      <c r="K19" s="14"/>
    </row>
    <row r="20" spans="1:12" x14ac:dyDescent="0.35">
      <c r="A20" s="39"/>
      <c r="B20" s="39"/>
      <c r="C20" s="13">
        <v>7</v>
      </c>
      <c r="D20" s="9" t="s">
        <v>19</v>
      </c>
      <c r="E20" s="15" t="s">
        <v>21</v>
      </c>
      <c r="F20" s="16">
        <v>19.55</v>
      </c>
      <c r="G20" s="16">
        <v>7.1</v>
      </c>
      <c r="H20" s="13">
        <v>656388</v>
      </c>
      <c r="I20" s="13">
        <v>2040601</v>
      </c>
      <c r="J20" s="13">
        <v>100</v>
      </c>
      <c r="K20" s="14"/>
    </row>
    <row r="21" spans="1:12" x14ac:dyDescent="0.35">
      <c r="A21" s="39"/>
      <c r="B21" s="39"/>
      <c r="C21" s="13">
        <v>8</v>
      </c>
      <c r="D21" s="9" t="s">
        <v>19</v>
      </c>
      <c r="E21" s="15" t="s">
        <v>21</v>
      </c>
      <c r="F21" s="16">
        <v>19.25</v>
      </c>
      <c r="G21" s="16">
        <v>8.5</v>
      </c>
      <c r="H21" s="13">
        <v>656390</v>
      </c>
      <c r="I21" s="13">
        <v>2040603</v>
      </c>
      <c r="J21" s="13">
        <v>100</v>
      </c>
      <c r="K21" s="14"/>
    </row>
    <row r="22" spans="1:12" x14ac:dyDescent="0.35">
      <c r="A22" s="40"/>
      <c r="B22" s="40"/>
      <c r="C22" s="13">
        <v>9</v>
      </c>
      <c r="D22" s="9" t="s">
        <v>19</v>
      </c>
      <c r="E22" s="15" t="s">
        <v>21</v>
      </c>
      <c r="F22" s="16">
        <v>15.62</v>
      </c>
      <c r="G22" s="16">
        <v>8.6</v>
      </c>
      <c r="H22" s="13">
        <v>656390</v>
      </c>
      <c r="I22" s="13">
        <v>2040605</v>
      </c>
      <c r="J22" s="13">
        <v>100</v>
      </c>
      <c r="K22" s="14"/>
    </row>
    <row r="23" spans="1:12" x14ac:dyDescent="0.35">
      <c r="A23" s="38" t="s">
        <v>22</v>
      </c>
      <c r="B23" s="38">
        <v>2556</v>
      </c>
      <c r="C23" s="13">
        <v>1</v>
      </c>
      <c r="D23" s="9" t="s">
        <v>19</v>
      </c>
      <c r="E23" s="15" t="s">
        <v>21</v>
      </c>
      <c r="F23" s="16">
        <v>44</v>
      </c>
      <c r="G23" s="16">
        <v>7.6</v>
      </c>
      <c r="H23" s="12">
        <v>620517</v>
      </c>
      <c r="I23" s="12">
        <v>1991668</v>
      </c>
      <c r="J23" s="13">
        <v>100</v>
      </c>
      <c r="K23" s="14"/>
    </row>
    <row r="24" spans="1:12" ht="23.25" x14ac:dyDescent="0.35">
      <c r="A24" s="39"/>
      <c r="B24" s="39"/>
      <c r="C24" s="13">
        <v>2</v>
      </c>
      <c r="D24" s="9" t="s">
        <v>19</v>
      </c>
      <c r="E24" s="15" t="s">
        <v>21</v>
      </c>
      <c r="F24" s="16">
        <v>34</v>
      </c>
      <c r="G24" s="16">
        <v>3.7</v>
      </c>
      <c r="H24" s="12">
        <v>620506</v>
      </c>
      <c r="I24" s="12">
        <v>1991669</v>
      </c>
      <c r="J24" s="13">
        <v>100</v>
      </c>
      <c r="K24" s="18" t="s">
        <v>23</v>
      </c>
      <c r="L24" s="19"/>
    </row>
    <row r="25" spans="1:12" x14ac:dyDescent="0.35">
      <c r="A25" s="39"/>
      <c r="B25" s="39"/>
      <c r="C25" s="13">
        <v>3</v>
      </c>
      <c r="D25" s="9" t="s">
        <v>19</v>
      </c>
      <c r="E25" s="15" t="s">
        <v>21</v>
      </c>
      <c r="F25" s="16">
        <v>45</v>
      </c>
      <c r="G25" s="16">
        <v>8.6</v>
      </c>
      <c r="H25" s="12">
        <v>620510</v>
      </c>
      <c r="I25" s="12">
        <v>1991668</v>
      </c>
      <c r="J25" s="13">
        <v>100</v>
      </c>
      <c r="K25" s="14"/>
    </row>
    <row r="26" spans="1:12" x14ac:dyDescent="0.35">
      <c r="A26" s="39"/>
      <c r="B26" s="39"/>
      <c r="C26" s="13">
        <v>4</v>
      </c>
      <c r="D26" s="9" t="s">
        <v>19</v>
      </c>
      <c r="E26" s="15" t="s">
        <v>21</v>
      </c>
      <c r="F26" s="16">
        <v>37</v>
      </c>
      <c r="G26" s="16">
        <v>6.8</v>
      </c>
      <c r="H26" s="12">
        <v>620489</v>
      </c>
      <c r="I26" s="12">
        <v>1991693</v>
      </c>
      <c r="J26" s="13">
        <v>100</v>
      </c>
      <c r="K26" s="14"/>
    </row>
    <row r="27" spans="1:12" x14ac:dyDescent="0.35">
      <c r="A27" s="39"/>
      <c r="B27" s="39"/>
      <c r="C27" s="13">
        <v>5</v>
      </c>
      <c r="D27" s="9" t="s">
        <v>19</v>
      </c>
      <c r="E27" s="15" t="s">
        <v>21</v>
      </c>
      <c r="F27" s="16">
        <v>27</v>
      </c>
      <c r="G27" s="16">
        <v>5.9</v>
      </c>
      <c r="H27" s="12">
        <v>620497</v>
      </c>
      <c r="I27" s="12">
        <v>1991673</v>
      </c>
      <c r="J27" s="13">
        <v>100</v>
      </c>
      <c r="K27" s="14"/>
    </row>
    <row r="28" spans="1:12" x14ac:dyDescent="0.35">
      <c r="A28" s="39"/>
      <c r="B28" s="39"/>
      <c r="C28" s="13">
        <v>6</v>
      </c>
      <c r="D28" s="9" t="s">
        <v>19</v>
      </c>
      <c r="E28" s="15" t="s">
        <v>21</v>
      </c>
      <c r="F28" s="16">
        <v>32</v>
      </c>
      <c r="G28" s="16">
        <v>6.6</v>
      </c>
      <c r="H28" s="12">
        <v>620493</v>
      </c>
      <c r="I28" s="12">
        <v>1991678</v>
      </c>
      <c r="J28" s="13">
        <v>100</v>
      </c>
      <c r="K28" s="14"/>
    </row>
    <row r="29" spans="1:12" x14ac:dyDescent="0.35">
      <c r="A29" s="39"/>
      <c r="B29" s="39"/>
      <c r="C29" s="13">
        <v>7</v>
      </c>
      <c r="D29" s="9" t="s">
        <v>19</v>
      </c>
      <c r="E29" s="15" t="s">
        <v>21</v>
      </c>
      <c r="F29" s="16">
        <v>44</v>
      </c>
      <c r="G29" s="16">
        <v>10.1</v>
      </c>
      <c r="H29" s="12">
        <v>620490</v>
      </c>
      <c r="I29" s="12">
        <v>1991681</v>
      </c>
      <c r="J29" s="13">
        <v>100</v>
      </c>
      <c r="K29" s="14"/>
    </row>
    <row r="30" spans="1:12" x14ac:dyDescent="0.35">
      <c r="A30" s="39"/>
      <c r="B30" s="39"/>
      <c r="C30" s="13">
        <v>8</v>
      </c>
      <c r="D30" s="9" t="s">
        <v>19</v>
      </c>
      <c r="E30" s="15" t="s">
        <v>21</v>
      </c>
      <c r="F30" s="16">
        <v>47</v>
      </c>
      <c r="G30" s="16">
        <v>11.5</v>
      </c>
      <c r="H30" s="12">
        <v>620491</v>
      </c>
      <c r="I30" s="12">
        <v>1991648</v>
      </c>
      <c r="J30" s="13">
        <v>100</v>
      </c>
      <c r="K30" s="14"/>
    </row>
    <row r="31" spans="1:12" x14ac:dyDescent="0.35">
      <c r="A31" s="40"/>
      <c r="B31" s="40"/>
      <c r="C31" s="13">
        <v>9</v>
      </c>
      <c r="D31" s="9" t="s">
        <v>19</v>
      </c>
      <c r="E31" s="15" t="s">
        <v>21</v>
      </c>
      <c r="F31" s="16">
        <v>60</v>
      </c>
      <c r="G31" s="16">
        <v>11.7</v>
      </c>
      <c r="H31" s="12">
        <v>620490</v>
      </c>
      <c r="I31" s="12">
        <v>1991689</v>
      </c>
      <c r="J31" s="13">
        <v>100</v>
      </c>
      <c r="K31" s="14"/>
    </row>
    <row r="32" spans="1:12" x14ac:dyDescent="0.35">
      <c r="A32" s="38" t="s">
        <v>24</v>
      </c>
      <c r="B32" s="12">
        <v>2561</v>
      </c>
      <c r="C32" s="13">
        <v>1</v>
      </c>
      <c r="D32" s="9" t="s">
        <v>19</v>
      </c>
      <c r="E32" s="15" t="s">
        <v>21</v>
      </c>
      <c r="F32" s="20">
        <v>8</v>
      </c>
      <c r="G32" s="21">
        <v>3</v>
      </c>
      <c r="H32" s="12">
        <v>584699</v>
      </c>
      <c r="I32" s="12">
        <v>1967973</v>
      </c>
      <c r="J32" s="12">
        <v>100</v>
      </c>
      <c r="K32" s="14"/>
    </row>
    <row r="33" spans="1:11" x14ac:dyDescent="0.35">
      <c r="A33" s="39"/>
      <c r="B33" s="12">
        <v>2556</v>
      </c>
      <c r="C33" s="13">
        <v>2</v>
      </c>
      <c r="D33" s="9" t="s">
        <v>19</v>
      </c>
      <c r="E33" s="15" t="s">
        <v>21</v>
      </c>
      <c r="F33" s="11">
        <v>45</v>
      </c>
      <c r="G33" s="11">
        <v>16</v>
      </c>
      <c r="H33" s="12">
        <v>584701</v>
      </c>
      <c r="I33" s="12">
        <v>1967965</v>
      </c>
      <c r="J33" s="12">
        <v>100</v>
      </c>
      <c r="K33" s="14"/>
    </row>
    <row r="34" spans="1:11" x14ac:dyDescent="0.35">
      <c r="A34" s="39"/>
      <c r="B34" s="12">
        <v>2556</v>
      </c>
      <c r="C34" s="13">
        <v>3</v>
      </c>
      <c r="D34" s="9" t="s">
        <v>19</v>
      </c>
      <c r="E34" s="15" t="s">
        <v>21</v>
      </c>
      <c r="F34" s="11">
        <v>72</v>
      </c>
      <c r="G34" s="11">
        <v>10</v>
      </c>
      <c r="H34" s="12">
        <v>584699</v>
      </c>
      <c r="I34" s="12">
        <v>1967967</v>
      </c>
      <c r="J34" s="12">
        <v>100</v>
      </c>
      <c r="K34" s="14"/>
    </row>
    <row r="35" spans="1:11" x14ac:dyDescent="0.35">
      <c r="A35" s="39"/>
      <c r="B35" s="12">
        <v>2561</v>
      </c>
      <c r="C35" s="13">
        <v>4</v>
      </c>
      <c r="D35" s="9" t="s">
        <v>19</v>
      </c>
      <c r="E35" s="15" t="s">
        <v>21</v>
      </c>
      <c r="F35" s="22">
        <v>5</v>
      </c>
      <c r="G35" s="22">
        <v>3</v>
      </c>
      <c r="H35" s="12">
        <v>584699</v>
      </c>
      <c r="I35" s="12">
        <v>1967963</v>
      </c>
      <c r="J35" s="12">
        <v>100</v>
      </c>
      <c r="K35" s="14"/>
    </row>
    <row r="36" spans="1:11" x14ac:dyDescent="0.35">
      <c r="A36" s="39"/>
      <c r="B36" s="12">
        <v>2556</v>
      </c>
      <c r="C36" s="13">
        <v>5</v>
      </c>
      <c r="D36" s="9" t="s">
        <v>19</v>
      </c>
      <c r="E36" s="15" t="s">
        <v>21</v>
      </c>
      <c r="F36" s="11">
        <v>32</v>
      </c>
      <c r="G36" s="11">
        <v>15</v>
      </c>
      <c r="H36" s="12">
        <v>584695</v>
      </c>
      <c r="I36" s="12">
        <v>1967961</v>
      </c>
      <c r="J36" s="12">
        <v>100</v>
      </c>
      <c r="K36" s="14"/>
    </row>
    <row r="37" spans="1:11" x14ac:dyDescent="0.35">
      <c r="A37" s="39"/>
      <c r="B37" s="12">
        <v>2556</v>
      </c>
      <c r="C37" s="13">
        <v>6</v>
      </c>
      <c r="D37" s="9" t="s">
        <v>19</v>
      </c>
      <c r="E37" s="15" t="s">
        <v>21</v>
      </c>
      <c r="F37" s="11">
        <v>56</v>
      </c>
      <c r="G37" s="11">
        <v>16</v>
      </c>
      <c r="H37" s="12">
        <v>584693</v>
      </c>
      <c r="I37" s="12">
        <v>1967961</v>
      </c>
      <c r="J37" s="12">
        <v>100</v>
      </c>
      <c r="K37" s="14"/>
    </row>
    <row r="38" spans="1:11" x14ac:dyDescent="0.35">
      <c r="A38" s="39"/>
      <c r="B38" s="12">
        <v>2556</v>
      </c>
      <c r="C38" s="13">
        <v>7</v>
      </c>
      <c r="D38" s="9" t="s">
        <v>19</v>
      </c>
      <c r="E38" s="15" t="s">
        <v>21</v>
      </c>
      <c r="F38" s="11">
        <v>34</v>
      </c>
      <c r="G38" s="11">
        <v>14</v>
      </c>
      <c r="H38" s="12">
        <v>584694</v>
      </c>
      <c r="I38" s="12">
        <v>1967959</v>
      </c>
      <c r="J38" s="12">
        <v>100</v>
      </c>
      <c r="K38" s="14"/>
    </row>
    <row r="39" spans="1:11" x14ac:dyDescent="0.35">
      <c r="A39" s="39"/>
      <c r="B39" s="12">
        <v>2561</v>
      </c>
      <c r="C39" s="13">
        <v>8</v>
      </c>
      <c r="D39" s="9" t="s">
        <v>19</v>
      </c>
      <c r="E39" s="15" t="s">
        <v>21</v>
      </c>
      <c r="F39" s="22">
        <v>8</v>
      </c>
      <c r="G39" s="22">
        <v>3</v>
      </c>
      <c r="H39" s="12">
        <v>584692</v>
      </c>
      <c r="I39" s="12">
        <v>1967956</v>
      </c>
      <c r="J39" s="12">
        <v>100</v>
      </c>
      <c r="K39" s="14"/>
    </row>
    <row r="40" spans="1:11" x14ac:dyDescent="0.35">
      <c r="A40" s="40"/>
      <c r="B40" s="12">
        <v>2561</v>
      </c>
      <c r="C40" s="13">
        <v>9</v>
      </c>
      <c r="D40" s="9" t="s">
        <v>19</v>
      </c>
      <c r="E40" s="15" t="s">
        <v>21</v>
      </c>
      <c r="F40" s="22">
        <v>13</v>
      </c>
      <c r="G40" s="22">
        <v>3</v>
      </c>
      <c r="H40" s="12">
        <v>584689</v>
      </c>
      <c r="I40" s="12">
        <v>1967951</v>
      </c>
      <c r="J40" s="12">
        <v>100</v>
      </c>
      <c r="K40" s="14"/>
    </row>
    <row r="41" spans="1:11" x14ac:dyDescent="0.35">
      <c r="A41" s="38" t="s">
        <v>25</v>
      </c>
      <c r="B41" s="12">
        <v>2564</v>
      </c>
      <c r="C41" s="13">
        <v>1</v>
      </c>
      <c r="D41" s="9" t="s">
        <v>19</v>
      </c>
      <c r="E41" s="15" t="s">
        <v>21</v>
      </c>
      <c r="F41" s="16">
        <v>1.6</v>
      </c>
      <c r="G41" s="16">
        <v>0.5</v>
      </c>
      <c r="H41" s="12">
        <v>622060</v>
      </c>
      <c r="I41" s="12">
        <v>2052975</v>
      </c>
      <c r="J41" s="13">
        <v>100</v>
      </c>
      <c r="K41" s="23" t="s">
        <v>26</v>
      </c>
    </row>
    <row r="42" spans="1:11" x14ac:dyDescent="0.35">
      <c r="A42" s="39"/>
      <c r="B42" s="52">
        <v>2556</v>
      </c>
      <c r="C42" s="13">
        <v>2</v>
      </c>
      <c r="D42" s="9" t="s">
        <v>19</v>
      </c>
      <c r="E42" s="15" t="s">
        <v>21</v>
      </c>
      <c r="F42" s="16">
        <v>8.5</v>
      </c>
      <c r="G42" s="11">
        <v>1.6</v>
      </c>
      <c r="H42" s="12">
        <v>622059</v>
      </c>
      <c r="I42" s="12">
        <v>2052977</v>
      </c>
      <c r="J42" s="13">
        <v>100</v>
      </c>
      <c r="K42" s="23"/>
    </row>
    <row r="43" spans="1:11" x14ac:dyDescent="0.35">
      <c r="A43" s="39"/>
      <c r="B43" s="53"/>
      <c r="C43" s="13">
        <v>3</v>
      </c>
      <c r="D43" s="9" t="s">
        <v>19</v>
      </c>
      <c r="E43" s="15" t="s">
        <v>21</v>
      </c>
      <c r="F43" s="16">
        <v>13</v>
      </c>
      <c r="G43" s="11">
        <v>4.5</v>
      </c>
      <c r="H43" s="12">
        <v>622058</v>
      </c>
      <c r="I43" s="12">
        <v>2052977</v>
      </c>
      <c r="J43" s="13">
        <v>100</v>
      </c>
      <c r="K43" s="23" t="s">
        <v>27</v>
      </c>
    </row>
    <row r="44" spans="1:11" x14ac:dyDescent="0.35">
      <c r="A44" s="39"/>
      <c r="B44" s="53"/>
      <c r="C44" s="13">
        <v>4</v>
      </c>
      <c r="D44" s="9" t="s">
        <v>19</v>
      </c>
      <c r="E44" s="15" t="s">
        <v>21</v>
      </c>
      <c r="F44" s="16">
        <v>6</v>
      </c>
      <c r="G44" s="11">
        <v>1.5</v>
      </c>
      <c r="H44" s="12">
        <v>622058</v>
      </c>
      <c r="I44" s="12">
        <v>2052984</v>
      </c>
      <c r="J44" s="13">
        <v>100</v>
      </c>
      <c r="K44" s="23" t="s">
        <v>27</v>
      </c>
    </row>
    <row r="45" spans="1:11" x14ac:dyDescent="0.35">
      <c r="A45" s="39"/>
      <c r="B45" s="53"/>
      <c r="C45" s="13">
        <v>5</v>
      </c>
      <c r="D45" s="9" t="s">
        <v>19</v>
      </c>
      <c r="E45" s="15" t="s">
        <v>21</v>
      </c>
      <c r="F45" s="16">
        <v>44</v>
      </c>
      <c r="G45" s="11">
        <v>13</v>
      </c>
      <c r="H45" s="12">
        <v>622061</v>
      </c>
      <c r="I45" s="12">
        <v>2052990</v>
      </c>
      <c r="J45" s="13">
        <v>100</v>
      </c>
      <c r="K45" s="23"/>
    </row>
    <row r="46" spans="1:11" x14ac:dyDescent="0.35">
      <c r="A46" s="39"/>
      <c r="B46" s="53"/>
      <c r="C46" s="13">
        <v>6</v>
      </c>
      <c r="D46" s="9" t="s">
        <v>19</v>
      </c>
      <c r="E46" s="15" t="s">
        <v>21</v>
      </c>
      <c r="F46" s="16">
        <v>40</v>
      </c>
      <c r="G46" s="11">
        <v>13</v>
      </c>
      <c r="H46" s="12">
        <v>622057</v>
      </c>
      <c r="I46" s="12">
        <v>2053026</v>
      </c>
      <c r="J46" s="13">
        <v>100</v>
      </c>
      <c r="K46" s="23"/>
    </row>
    <row r="47" spans="1:11" x14ac:dyDescent="0.35">
      <c r="A47" s="39"/>
      <c r="B47" s="53"/>
      <c r="C47" s="13">
        <v>7</v>
      </c>
      <c r="D47" s="9" t="s">
        <v>19</v>
      </c>
      <c r="E47" s="15" t="s">
        <v>21</v>
      </c>
      <c r="F47" s="16">
        <v>57</v>
      </c>
      <c r="G47" s="11">
        <v>15.5</v>
      </c>
      <c r="H47" s="12">
        <v>622052</v>
      </c>
      <c r="I47" s="12">
        <v>2053021</v>
      </c>
      <c r="J47" s="13">
        <v>100</v>
      </c>
      <c r="K47" s="23"/>
    </row>
    <row r="48" spans="1:11" x14ac:dyDescent="0.35">
      <c r="A48" s="39"/>
      <c r="B48" s="53"/>
      <c r="C48" s="13">
        <v>8</v>
      </c>
      <c r="D48" s="9" t="s">
        <v>19</v>
      </c>
      <c r="E48" s="15" t="s">
        <v>21</v>
      </c>
      <c r="F48" s="16">
        <v>19.5</v>
      </c>
      <c r="G48" s="11">
        <v>6</v>
      </c>
      <c r="H48" s="12">
        <v>622051</v>
      </c>
      <c r="I48" s="12">
        <v>2053019</v>
      </c>
      <c r="J48" s="13">
        <v>100</v>
      </c>
      <c r="K48" s="23" t="s">
        <v>27</v>
      </c>
    </row>
    <row r="49" spans="1:11" x14ac:dyDescent="0.35">
      <c r="A49" s="40"/>
      <c r="B49" s="54"/>
      <c r="C49" s="13">
        <v>9</v>
      </c>
      <c r="D49" s="9" t="s">
        <v>19</v>
      </c>
      <c r="E49" s="15" t="s">
        <v>21</v>
      </c>
      <c r="F49" s="16">
        <v>10</v>
      </c>
      <c r="G49" s="11">
        <v>4</v>
      </c>
      <c r="H49" s="12">
        <v>622050</v>
      </c>
      <c r="I49" s="12">
        <v>2053017</v>
      </c>
      <c r="J49" s="13">
        <v>100</v>
      </c>
      <c r="K49" s="23"/>
    </row>
    <row r="50" spans="1:11" x14ac:dyDescent="0.35">
      <c r="A50" s="38" t="s">
        <v>28</v>
      </c>
      <c r="B50" s="24" t="s">
        <v>29</v>
      </c>
      <c r="C50" s="13">
        <v>1</v>
      </c>
      <c r="D50" s="9" t="s">
        <v>19</v>
      </c>
      <c r="E50" s="15" t="s">
        <v>21</v>
      </c>
      <c r="F50" s="11">
        <v>6.4</v>
      </c>
      <c r="G50" s="22">
        <v>6.3</v>
      </c>
      <c r="H50" s="25">
        <v>649172</v>
      </c>
      <c r="I50" s="25">
        <v>2022784</v>
      </c>
      <c r="J50" s="12">
        <v>100</v>
      </c>
      <c r="K50" s="13"/>
    </row>
    <row r="51" spans="1:11" x14ac:dyDescent="0.35">
      <c r="A51" s="39"/>
      <c r="B51" s="24" t="s">
        <v>30</v>
      </c>
      <c r="C51" s="13">
        <v>2</v>
      </c>
      <c r="D51" s="9" t="s">
        <v>19</v>
      </c>
      <c r="E51" s="15" t="s">
        <v>21</v>
      </c>
      <c r="F51" s="11">
        <v>1.6</v>
      </c>
      <c r="G51" s="22">
        <v>1.2</v>
      </c>
      <c r="H51" s="25">
        <f>H50+2</f>
        <v>649174</v>
      </c>
      <c r="I51" s="25">
        <f>I50-2</f>
        <v>2022782</v>
      </c>
      <c r="J51" s="12">
        <v>100</v>
      </c>
      <c r="K51" s="13" t="s">
        <v>31</v>
      </c>
    </row>
    <row r="52" spans="1:11" x14ac:dyDescent="0.35">
      <c r="A52" s="39"/>
      <c r="B52" s="24" t="s">
        <v>30</v>
      </c>
      <c r="C52" s="13">
        <v>3</v>
      </c>
      <c r="D52" s="9" t="s">
        <v>19</v>
      </c>
      <c r="E52" s="15" t="s">
        <v>21</v>
      </c>
      <c r="F52" s="11">
        <v>1</v>
      </c>
      <c r="G52" s="22">
        <v>0.65</v>
      </c>
      <c r="H52" s="25">
        <f t="shared" ref="H52:H58" si="0">H51+2</f>
        <v>649176</v>
      </c>
      <c r="I52" s="25">
        <f t="shared" ref="I52:I58" si="1">I51-2</f>
        <v>2022780</v>
      </c>
      <c r="J52" s="12">
        <v>100</v>
      </c>
      <c r="K52" s="13" t="s">
        <v>31</v>
      </c>
    </row>
    <row r="53" spans="1:11" x14ac:dyDescent="0.35">
      <c r="A53" s="39"/>
      <c r="B53" s="24" t="s">
        <v>29</v>
      </c>
      <c r="C53" s="13">
        <v>4</v>
      </c>
      <c r="D53" s="9" t="s">
        <v>19</v>
      </c>
      <c r="E53" s="15" t="s">
        <v>21</v>
      </c>
      <c r="F53" s="11">
        <v>27.5</v>
      </c>
      <c r="G53" s="22">
        <v>13.5</v>
      </c>
      <c r="H53" s="25">
        <f t="shared" si="0"/>
        <v>649178</v>
      </c>
      <c r="I53" s="25">
        <f t="shared" si="1"/>
        <v>2022778</v>
      </c>
      <c r="J53" s="12">
        <v>100</v>
      </c>
      <c r="K53" s="13"/>
    </row>
    <row r="54" spans="1:11" x14ac:dyDescent="0.35">
      <c r="A54" s="39"/>
      <c r="B54" s="24" t="s">
        <v>30</v>
      </c>
      <c r="C54" s="13">
        <v>5</v>
      </c>
      <c r="D54" s="9" t="s">
        <v>19</v>
      </c>
      <c r="E54" s="15" t="s">
        <v>21</v>
      </c>
      <c r="F54" s="11">
        <v>0.7</v>
      </c>
      <c r="G54" s="22">
        <v>0.45</v>
      </c>
      <c r="H54" s="25">
        <f t="shared" si="0"/>
        <v>649180</v>
      </c>
      <c r="I54" s="25">
        <f t="shared" si="1"/>
        <v>2022776</v>
      </c>
      <c r="J54" s="12">
        <v>100</v>
      </c>
      <c r="K54" s="13" t="s">
        <v>31</v>
      </c>
    </row>
    <row r="55" spans="1:11" x14ac:dyDescent="0.35">
      <c r="A55" s="39"/>
      <c r="B55" s="24" t="s">
        <v>30</v>
      </c>
      <c r="C55" s="13">
        <v>6</v>
      </c>
      <c r="D55" s="9" t="s">
        <v>19</v>
      </c>
      <c r="E55" s="15" t="s">
        <v>21</v>
      </c>
      <c r="F55" s="11">
        <v>1.3</v>
      </c>
      <c r="G55" s="22">
        <v>1</v>
      </c>
      <c r="H55" s="25">
        <f t="shared" si="0"/>
        <v>649182</v>
      </c>
      <c r="I55" s="25">
        <f t="shared" si="1"/>
        <v>2022774</v>
      </c>
      <c r="J55" s="12">
        <v>100</v>
      </c>
      <c r="K55" s="13" t="s">
        <v>31</v>
      </c>
    </row>
    <row r="56" spans="1:11" x14ac:dyDescent="0.35">
      <c r="A56" s="39"/>
      <c r="B56" s="24" t="s">
        <v>29</v>
      </c>
      <c r="C56" s="13">
        <v>7</v>
      </c>
      <c r="D56" s="9" t="s">
        <v>19</v>
      </c>
      <c r="E56" s="15" t="s">
        <v>21</v>
      </c>
      <c r="F56" s="11">
        <v>26</v>
      </c>
      <c r="G56" s="22">
        <v>13.6</v>
      </c>
      <c r="H56" s="25">
        <f t="shared" si="0"/>
        <v>649184</v>
      </c>
      <c r="I56" s="25">
        <f t="shared" si="1"/>
        <v>2022772</v>
      </c>
      <c r="J56" s="12">
        <v>100</v>
      </c>
      <c r="K56" s="13"/>
    </row>
    <row r="57" spans="1:11" x14ac:dyDescent="0.35">
      <c r="A57" s="39"/>
      <c r="B57" s="24" t="s">
        <v>30</v>
      </c>
      <c r="C57" s="13">
        <v>8</v>
      </c>
      <c r="D57" s="9" t="s">
        <v>19</v>
      </c>
      <c r="E57" s="15" t="s">
        <v>21</v>
      </c>
      <c r="F57" s="11">
        <v>1</v>
      </c>
      <c r="G57" s="22">
        <v>1.25</v>
      </c>
      <c r="H57" s="25">
        <f t="shared" si="0"/>
        <v>649186</v>
      </c>
      <c r="I57" s="25">
        <f t="shared" si="1"/>
        <v>2022770</v>
      </c>
      <c r="J57" s="12">
        <v>100</v>
      </c>
      <c r="K57" s="13" t="s">
        <v>31</v>
      </c>
    </row>
    <row r="58" spans="1:11" x14ac:dyDescent="0.35">
      <c r="A58" s="40"/>
      <c r="B58" s="24" t="s">
        <v>29</v>
      </c>
      <c r="C58" s="13">
        <v>9</v>
      </c>
      <c r="D58" s="9" t="s">
        <v>19</v>
      </c>
      <c r="E58" s="15" t="s">
        <v>21</v>
      </c>
      <c r="F58" s="11">
        <v>24.5</v>
      </c>
      <c r="G58" s="22">
        <v>13.55</v>
      </c>
      <c r="H58" s="25">
        <f t="shared" si="0"/>
        <v>649188</v>
      </c>
      <c r="I58" s="25">
        <f t="shared" si="1"/>
        <v>2022768</v>
      </c>
      <c r="J58" s="12">
        <v>100</v>
      </c>
      <c r="K58" s="13"/>
    </row>
    <row r="59" spans="1:11" x14ac:dyDescent="0.35">
      <c r="A59" s="38" t="s">
        <v>32</v>
      </c>
      <c r="B59" s="12">
        <v>2556</v>
      </c>
      <c r="C59" s="13">
        <v>1</v>
      </c>
      <c r="D59" s="9" t="s">
        <v>19</v>
      </c>
      <c r="E59" s="15" t="s">
        <v>21</v>
      </c>
      <c r="F59" s="11">
        <v>56</v>
      </c>
      <c r="G59" s="11">
        <v>12.9</v>
      </c>
      <c r="H59" s="12">
        <v>702173</v>
      </c>
      <c r="I59" s="12">
        <v>2080186</v>
      </c>
      <c r="J59" s="12">
        <v>100</v>
      </c>
      <c r="K59" s="14"/>
    </row>
    <row r="60" spans="1:11" x14ac:dyDescent="0.35">
      <c r="A60" s="39"/>
      <c r="B60" s="12">
        <v>2556</v>
      </c>
      <c r="C60" s="13">
        <v>2</v>
      </c>
      <c r="D60" s="9" t="s">
        <v>19</v>
      </c>
      <c r="E60" s="15" t="s">
        <v>21</v>
      </c>
      <c r="F60" s="11">
        <v>39</v>
      </c>
      <c r="G60" s="11">
        <v>10.3</v>
      </c>
      <c r="H60" s="12">
        <v>702168</v>
      </c>
      <c r="I60" s="12">
        <v>2080184</v>
      </c>
      <c r="J60" s="12">
        <v>100</v>
      </c>
      <c r="K60" s="14"/>
    </row>
    <row r="61" spans="1:11" x14ac:dyDescent="0.35">
      <c r="A61" s="39"/>
      <c r="B61" s="12">
        <v>2560</v>
      </c>
      <c r="C61" s="13">
        <v>3</v>
      </c>
      <c r="D61" s="9" t="s">
        <v>19</v>
      </c>
      <c r="E61" s="15" t="s">
        <v>21</v>
      </c>
      <c r="F61" s="11">
        <v>8</v>
      </c>
      <c r="G61" s="11">
        <v>1.1399999999999999</v>
      </c>
      <c r="H61" s="12">
        <v>702164</v>
      </c>
      <c r="I61" s="12">
        <v>1080184</v>
      </c>
      <c r="J61" s="12">
        <v>100</v>
      </c>
      <c r="K61" s="13" t="s">
        <v>31</v>
      </c>
    </row>
    <row r="62" spans="1:11" x14ac:dyDescent="0.35">
      <c r="A62" s="39"/>
      <c r="B62" s="12">
        <v>2556</v>
      </c>
      <c r="C62" s="13">
        <v>4</v>
      </c>
      <c r="D62" s="9" t="s">
        <v>19</v>
      </c>
      <c r="E62" s="15" t="s">
        <v>21</v>
      </c>
      <c r="F62" s="11">
        <v>52</v>
      </c>
      <c r="G62" s="11">
        <v>11.9</v>
      </c>
      <c r="H62" s="12">
        <v>702162</v>
      </c>
      <c r="I62" s="12">
        <v>1080188</v>
      </c>
      <c r="J62" s="12">
        <v>100</v>
      </c>
      <c r="K62" s="14"/>
    </row>
    <row r="63" spans="1:11" x14ac:dyDescent="0.35">
      <c r="A63" s="39"/>
      <c r="B63" s="12">
        <v>2556</v>
      </c>
      <c r="C63" s="13">
        <v>5</v>
      </c>
      <c r="D63" s="9" t="s">
        <v>19</v>
      </c>
      <c r="E63" s="15" t="s">
        <v>21</v>
      </c>
      <c r="F63" s="11">
        <v>47</v>
      </c>
      <c r="G63" s="11">
        <v>9.4</v>
      </c>
      <c r="H63" s="12">
        <v>702166</v>
      </c>
      <c r="I63" s="12">
        <v>2080189</v>
      </c>
      <c r="J63" s="12">
        <v>100</v>
      </c>
      <c r="K63" s="14"/>
    </row>
    <row r="64" spans="1:11" x14ac:dyDescent="0.35">
      <c r="A64" s="39"/>
      <c r="B64" s="12">
        <v>2556</v>
      </c>
      <c r="C64" s="13">
        <v>6</v>
      </c>
      <c r="D64" s="9" t="s">
        <v>19</v>
      </c>
      <c r="E64" s="15" t="s">
        <v>21</v>
      </c>
      <c r="F64" s="11">
        <v>52</v>
      </c>
      <c r="G64" s="11">
        <v>10.199999999999999</v>
      </c>
      <c r="H64" s="12">
        <v>702170</v>
      </c>
      <c r="I64" s="12">
        <v>2080188</v>
      </c>
      <c r="J64" s="12">
        <v>100</v>
      </c>
      <c r="K64" s="14"/>
    </row>
    <row r="65" spans="1:11" x14ac:dyDescent="0.35">
      <c r="A65" s="39"/>
      <c r="B65" s="12">
        <v>2556</v>
      </c>
      <c r="C65" s="13">
        <v>7</v>
      </c>
      <c r="D65" s="9" t="s">
        <v>19</v>
      </c>
      <c r="E65" s="15" t="s">
        <v>21</v>
      </c>
      <c r="F65" s="11">
        <v>44</v>
      </c>
      <c r="G65" s="11">
        <v>10</v>
      </c>
      <c r="H65" s="12">
        <v>702170</v>
      </c>
      <c r="I65" s="12">
        <v>2080191</v>
      </c>
      <c r="J65" s="12">
        <v>100</v>
      </c>
      <c r="K65" s="14"/>
    </row>
    <row r="66" spans="1:11" x14ac:dyDescent="0.35">
      <c r="A66" s="39"/>
      <c r="B66" s="12">
        <v>2556</v>
      </c>
      <c r="C66" s="13">
        <v>8</v>
      </c>
      <c r="D66" s="9" t="s">
        <v>19</v>
      </c>
      <c r="E66" s="15" t="s">
        <v>21</v>
      </c>
      <c r="F66" s="11">
        <v>36</v>
      </c>
      <c r="G66" s="11">
        <v>9.1999999999999993</v>
      </c>
      <c r="H66" s="12">
        <v>702166</v>
      </c>
      <c r="I66" s="12">
        <v>2080191</v>
      </c>
      <c r="J66" s="12">
        <v>100</v>
      </c>
      <c r="K66" s="14"/>
    </row>
    <row r="67" spans="1:11" x14ac:dyDescent="0.35">
      <c r="A67" s="40"/>
      <c r="B67" s="12">
        <v>2560</v>
      </c>
      <c r="C67" s="13">
        <v>9</v>
      </c>
      <c r="D67" s="9" t="s">
        <v>19</v>
      </c>
      <c r="E67" s="15" t="s">
        <v>21</v>
      </c>
      <c r="F67" s="11">
        <v>17</v>
      </c>
      <c r="G67" s="11">
        <v>1.76</v>
      </c>
      <c r="H67" s="12">
        <v>702161</v>
      </c>
      <c r="I67" s="12">
        <v>2080191</v>
      </c>
      <c r="J67" s="12">
        <v>100</v>
      </c>
      <c r="K67" s="13" t="s">
        <v>31</v>
      </c>
    </row>
    <row r="68" spans="1:11" x14ac:dyDescent="0.35">
      <c r="A68" s="38" t="s">
        <v>33</v>
      </c>
      <c r="B68" s="38">
        <v>2556</v>
      </c>
      <c r="C68" s="13">
        <v>1</v>
      </c>
      <c r="D68" s="9" t="s">
        <v>19</v>
      </c>
      <c r="E68" s="15" t="s">
        <v>21</v>
      </c>
      <c r="F68" s="21">
        <v>46</v>
      </c>
      <c r="G68" s="21">
        <v>14</v>
      </c>
      <c r="H68" s="26">
        <v>559112</v>
      </c>
      <c r="I68" s="26">
        <v>1973614</v>
      </c>
      <c r="J68" s="12">
        <v>100</v>
      </c>
      <c r="K68" s="14"/>
    </row>
    <row r="69" spans="1:11" x14ac:dyDescent="0.35">
      <c r="A69" s="39"/>
      <c r="B69" s="39"/>
      <c r="C69" s="13">
        <v>2</v>
      </c>
      <c r="D69" s="9" t="s">
        <v>19</v>
      </c>
      <c r="E69" s="15" t="s">
        <v>21</v>
      </c>
      <c r="F69" s="11">
        <v>55</v>
      </c>
      <c r="G69" s="11">
        <v>16</v>
      </c>
      <c r="H69" s="26">
        <v>559108</v>
      </c>
      <c r="I69" s="26">
        <v>1973615</v>
      </c>
      <c r="J69" s="12">
        <v>100</v>
      </c>
      <c r="K69" s="14"/>
    </row>
    <row r="70" spans="1:11" x14ac:dyDescent="0.35">
      <c r="A70" s="39"/>
      <c r="B70" s="39"/>
      <c r="C70" s="13">
        <v>3</v>
      </c>
      <c r="D70" s="9" t="s">
        <v>19</v>
      </c>
      <c r="E70" s="15" t="s">
        <v>21</v>
      </c>
      <c r="F70" s="11">
        <v>37</v>
      </c>
      <c r="G70" s="11">
        <v>12</v>
      </c>
      <c r="H70" s="26">
        <v>559109</v>
      </c>
      <c r="I70" s="26">
        <v>1973611</v>
      </c>
      <c r="J70" s="12">
        <v>100</v>
      </c>
      <c r="K70" s="14"/>
    </row>
    <row r="71" spans="1:11" x14ac:dyDescent="0.35">
      <c r="A71" s="39"/>
      <c r="B71" s="39"/>
      <c r="C71" s="13">
        <v>4</v>
      </c>
      <c r="D71" s="9" t="s">
        <v>19</v>
      </c>
      <c r="E71" s="15" t="s">
        <v>21</v>
      </c>
      <c r="F71" s="22">
        <v>66</v>
      </c>
      <c r="G71" s="22">
        <v>17</v>
      </c>
      <c r="H71" s="26">
        <v>559114</v>
      </c>
      <c r="I71" s="26">
        <v>1973615</v>
      </c>
      <c r="J71" s="12">
        <v>100</v>
      </c>
      <c r="K71" s="14"/>
    </row>
    <row r="72" spans="1:11" x14ac:dyDescent="0.35">
      <c r="A72" s="39"/>
      <c r="B72" s="39"/>
      <c r="C72" s="13">
        <v>5</v>
      </c>
      <c r="D72" s="9" t="s">
        <v>19</v>
      </c>
      <c r="E72" s="15" t="s">
        <v>21</v>
      </c>
      <c r="F72" s="11">
        <v>58</v>
      </c>
      <c r="G72" s="11">
        <v>16</v>
      </c>
      <c r="H72" s="26">
        <v>559114</v>
      </c>
      <c r="I72" s="26">
        <v>1973617</v>
      </c>
      <c r="J72" s="12">
        <v>100</v>
      </c>
      <c r="K72" s="14"/>
    </row>
    <row r="73" spans="1:11" x14ac:dyDescent="0.35">
      <c r="A73" s="39"/>
      <c r="B73" s="39"/>
      <c r="C73" s="13">
        <v>6</v>
      </c>
      <c r="D73" s="9" t="s">
        <v>19</v>
      </c>
      <c r="E73" s="15" t="s">
        <v>21</v>
      </c>
      <c r="F73" s="11">
        <v>42</v>
      </c>
      <c r="G73" s="11">
        <v>17</v>
      </c>
      <c r="H73" s="26">
        <v>559114</v>
      </c>
      <c r="I73" s="26">
        <v>1973614</v>
      </c>
      <c r="J73" s="12">
        <v>100</v>
      </c>
      <c r="K73" s="14"/>
    </row>
    <row r="74" spans="1:11" x14ac:dyDescent="0.35">
      <c r="A74" s="39"/>
      <c r="B74" s="39"/>
      <c r="C74" s="13">
        <v>7</v>
      </c>
      <c r="D74" s="9" t="s">
        <v>19</v>
      </c>
      <c r="E74" s="15" t="s">
        <v>21</v>
      </c>
      <c r="F74" s="11">
        <v>53</v>
      </c>
      <c r="G74" s="11">
        <v>16</v>
      </c>
      <c r="H74" s="26">
        <v>559117</v>
      </c>
      <c r="I74" s="26">
        <v>1973510</v>
      </c>
      <c r="J74" s="12">
        <v>100</v>
      </c>
      <c r="K74" s="14"/>
    </row>
    <row r="75" spans="1:11" x14ac:dyDescent="0.35">
      <c r="A75" s="39"/>
      <c r="B75" s="39"/>
      <c r="C75" s="13">
        <v>8</v>
      </c>
      <c r="D75" s="9" t="s">
        <v>19</v>
      </c>
      <c r="E75" s="15" t="s">
        <v>21</v>
      </c>
      <c r="F75" s="22">
        <v>56</v>
      </c>
      <c r="G75" s="22">
        <v>18</v>
      </c>
      <c r="H75" s="26">
        <v>559115</v>
      </c>
      <c r="I75" s="26">
        <v>1973606</v>
      </c>
      <c r="J75" s="12">
        <v>100</v>
      </c>
      <c r="K75" s="14"/>
    </row>
    <row r="76" spans="1:11" x14ac:dyDescent="0.35">
      <c r="A76" s="40"/>
      <c r="B76" s="40"/>
      <c r="C76" s="13">
        <v>9</v>
      </c>
      <c r="D76" s="9" t="s">
        <v>19</v>
      </c>
      <c r="E76" s="15" t="s">
        <v>21</v>
      </c>
      <c r="F76" s="22">
        <v>50</v>
      </c>
      <c r="G76" s="22">
        <v>18</v>
      </c>
      <c r="H76" s="26">
        <v>559114</v>
      </c>
      <c r="I76" s="26">
        <v>1973605</v>
      </c>
      <c r="J76" s="12">
        <v>100</v>
      </c>
      <c r="K76" s="14"/>
    </row>
    <row r="77" spans="1:11" x14ac:dyDescent="0.35">
      <c r="A77" s="31" t="s">
        <v>34</v>
      </c>
      <c r="B77" s="32"/>
      <c r="C77" s="32"/>
      <c r="D77" s="32"/>
      <c r="E77" s="33"/>
      <c r="F77" s="27">
        <f>AVERAGE(F5:F76)</f>
        <v>31.199583333333333</v>
      </c>
      <c r="G77" s="27">
        <f>AVERAGE(G5:G76)</f>
        <v>9.5319444444444432</v>
      </c>
      <c r="H77" s="8"/>
      <c r="I77" s="8"/>
      <c r="J77" s="28">
        <f>AVERAGE(J68:J76)</f>
        <v>100</v>
      </c>
      <c r="K77" s="14"/>
    </row>
  </sheetData>
  <mergeCells count="23">
    <mergeCell ref="A1:K1"/>
    <mergeCell ref="A2:K2"/>
    <mergeCell ref="A3:A4"/>
    <mergeCell ref="B3:B4"/>
    <mergeCell ref="D3:D4"/>
    <mergeCell ref="E3:E4"/>
    <mergeCell ref="H3:I3"/>
    <mergeCell ref="J3:J4"/>
    <mergeCell ref="K3:K4"/>
    <mergeCell ref="A5:A13"/>
    <mergeCell ref="B5:B13"/>
    <mergeCell ref="A68:A76"/>
    <mergeCell ref="B68:B76"/>
    <mergeCell ref="A23:A31"/>
    <mergeCell ref="B23:B31"/>
    <mergeCell ref="A50:A58"/>
    <mergeCell ref="B42:B49"/>
    <mergeCell ref="A41:A49"/>
    <mergeCell ref="A32:A40"/>
    <mergeCell ref="B14:B22"/>
    <mergeCell ref="A14:A22"/>
    <mergeCell ref="A77:E77"/>
    <mergeCell ref="A59:A6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0" sqref="D20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" customFormat="1" ht="29.45" customHeight="1" x14ac:dyDescent="0.2">
      <c r="A3" s="47" t="s">
        <v>2</v>
      </c>
      <c r="B3" s="47" t="s">
        <v>3</v>
      </c>
      <c r="C3" s="4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1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1" x14ac:dyDescent="0.35">
      <c r="A5" s="38" t="s">
        <v>17</v>
      </c>
      <c r="B5" s="41" t="s">
        <v>18</v>
      </c>
      <c r="C5" s="9">
        <v>1</v>
      </c>
      <c r="D5" s="9" t="s">
        <v>19</v>
      </c>
      <c r="E5" s="10" t="s">
        <v>35</v>
      </c>
      <c r="F5" s="11">
        <v>60.1</v>
      </c>
      <c r="G5" s="11">
        <v>17</v>
      </c>
      <c r="H5" s="12">
        <v>576647</v>
      </c>
      <c r="I5" s="12">
        <v>1966409</v>
      </c>
      <c r="J5" s="17">
        <v>100</v>
      </c>
      <c r="K5" s="14"/>
    </row>
    <row r="6" spans="1:11" x14ac:dyDescent="0.35">
      <c r="A6" s="39"/>
      <c r="B6" s="42"/>
      <c r="C6" s="9">
        <v>2</v>
      </c>
      <c r="D6" s="9" t="s">
        <v>19</v>
      </c>
      <c r="E6" s="10" t="s">
        <v>35</v>
      </c>
      <c r="F6" s="11">
        <v>16.2</v>
      </c>
      <c r="G6" s="11">
        <v>12</v>
      </c>
      <c r="H6" s="12">
        <v>576645</v>
      </c>
      <c r="I6" s="12">
        <v>1966407</v>
      </c>
      <c r="J6" s="17">
        <v>100</v>
      </c>
      <c r="K6" s="14"/>
    </row>
    <row r="7" spans="1:11" x14ac:dyDescent="0.35">
      <c r="A7" s="39"/>
      <c r="B7" s="42"/>
      <c r="C7" s="9">
        <v>3</v>
      </c>
      <c r="D7" s="9" t="s">
        <v>19</v>
      </c>
      <c r="E7" s="10" t="s">
        <v>35</v>
      </c>
      <c r="F7" s="11">
        <v>54.2</v>
      </c>
      <c r="G7" s="11">
        <v>16</v>
      </c>
      <c r="H7" s="12">
        <v>576653</v>
      </c>
      <c r="I7" s="12">
        <v>1966412</v>
      </c>
      <c r="J7" s="17">
        <v>100</v>
      </c>
      <c r="K7" s="14"/>
    </row>
    <row r="8" spans="1:11" x14ac:dyDescent="0.35">
      <c r="A8" s="39"/>
      <c r="B8" s="42"/>
      <c r="C8" s="9">
        <v>4</v>
      </c>
      <c r="D8" s="9" t="s">
        <v>19</v>
      </c>
      <c r="E8" s="10" t="s">
        <v>35</v>
      </c>
      <c r="F8" s="11">
        <v>37.6</v>
      </c>
      <c r="G8" s="11">
        <v>15</v>
      </c>
      <c r="H8" s="12">
        <v>576659</v>
      </c>
      <c r="I8" s="12">
        <v>1966411</v>
      </c>
      <c r="J8" s="17">
        <v>100</v>
      </c>
      <c r="K8" s="14"/>
    </row>
    <row r="9" spans="1:11" x14ac:dyDescent="0.35">
      <c r="A9" s="39"/>
      <c r="B9" s="42"/>
      <c r="C9" s="9">
        <v>5</v>
      </c>
      <c r="D9" s="9" t="s">
        <v>19</v>
      </c>
      <c r="E9" s="10" t="s">
        <v>35</v>
      </c>
      <c r="F9" s="11">
        <v>38.700000000000003</v>
      </c>
      <c r="G9" s="11">
        <v>13</v>
      </c>
      <c r="H9" s="12">
        <v>576667</v>
      </c>
      <c r="I9" s="12">
        <v>1966408</v>
      </c>
      <c r="J9" s="17">
        <v>100</v>
      </c>
      <c r="K9" s="14"/>
    </row>
    <row r="10" spans="1:11" x14ac:dyDescent="0.35">
      <c r="A10" s="39"/>
      <c r="B10" s="42"/>
      <c r="C10" s="9">
        <v>6</v>
      </c>
      <c r="D10" s="9" t="s">
        <v>19</v>
      </c>
      <c r="E10" s="10" t="s">
        <v>35</v>
      </c>
      <c r="F10" s="11">
        <v>30.4</v>
      </c>
      <c r="G10" s="11">
        <v>13</v>
      </c>
      <c r="H10" s="12">
        <v>576668</v>
      </c>
      <c r="I10" s="12">
        <v>1966408</v>
      </c>
      <c r="J10" s="17">
        <v>100</v>
      </c>
      <c r="K10" s="14"/>
    </row>
    <row r="11" spans="1:11" x14ac:dyDescent="0.35">
      <c r="A11" s="39"/>
      <c r="B11" s="42"/>
      <c r="C11" s="9">
        <v>7</v>
      </c>
      <c r="D11" s="9" t="s">
        <v>19</v>
      </c>
      <c r="E11" s="10" t="s">
        <v>35</v>
      </c>
      <c r="F11" s="11">
        <v>51.2</v>
      </c>
      <c r="G11" s="11">
        <v>13</v>
      </c>
      <c r="H11" s="12">
        <v>576674</v>
      </c>
      <c r="I11" s="12">
        <v>1966405</v>
      </c>
      <c r="J11" s="17">
        <v>100</v>
      </c>
      <c r="K11" s="14"/>
    </row>
    <row r="12" spans="1:11" x14ac:dyDescent="0.35">
      <c r="A12" s="39"/>
      <c r="B12" s="42"/>
      <c r="C12" s="9">
        <v>8</v>
      </c>
      <c r="D12" s="9" t="s">
        <v>19</v>
      </c>
      <c r="E12" s="10" t="s">
        <v>35</v>
      </c>
      <c r="F12" s="11">
        <v>38.299999999999997</v>
      </c>
      <c r="G12" s="11">
        <v>13</v>
      </c>
      <c r="H12" s="12">
        <v>576677</v>
      </c>
      <c r="I12" s="12">
        <v>1966404</v>
      </c>
      <c r="J12" s="17">
        <v>100</v>
      </c>
      <c r="K12" s="14"/>
    </row>
    <row r="13" spans="1:11" x14ac:dyDescent="0.35">
      <c r="A13" s="40"/>
      <c r="B13" s="43"/>
      <c r="C13" s="9">
        <v>9</v>
      </c>
      <c r="D13" s="9" t="s">
        <v>19</v>
      </c>
      <c r="E13" s="10" t="s">
        <v>35</v>
      </c>
      <c r="F13" s="11">
        <v>27.7</v>
      </c>
      <c r="G13" s="11">
        <v>12</v>
      </c>
      <c r="H13" s="12">
        <v>576683</v>
      </c>
      <c r="I13" s="12">
        <v>1966410</v>
      </c>
      <c r="J13" s="17">
        <v>100</v>
      </c>
      <c r="K13" s="14"/>
    </row>
    <row r="14" spans="1:11" x14ac:dyDescent="0.35">
      <c r="A14" s="31" t="s">
        <v>34</v>
      </c>
      <c r="B14" s="32"/>
      <c r="C14" s="32"/>
      <c r="D14" s="32"/>
      <c r="E14" s="33"/>
      <c r="F14" s="27">
        <f>AVERAGE(F5:F13)</f>
        <v>39.37777777777778</v>
      </c>
      <c r="G14" s="27">
        <f>AVERAGE(G5:G13)</f>
        <v>13.777777777777779</v>
      </c>
      <c r="H14" s="8"/>
      <c r="I14" s="8"/>
      <c r="J14" s="28" t="e">
        <f>AVERAGE(#REF!)</f>
        <v>#REF!</v>
      </c>
      <c r="K14" s="14"/>
    </row>
  </sheetData>
  <mergeCells count="12">
    <mergeCell ref="A14:E14"/>
    <mergeCell ref="A5:A13"/>
    <mergeCell ref="B5:B13"/>
    <mergeCell ref="A1:K1"/>
    <mergeCell ref="A2:K2"/>
    <mergeCell ref="A3:A4"/>
    <mergeCell ref="B3:B4"/>
    <mergeCell ref="D3:D4"/>
    <mergeCell ref="E3:E4"/>
    <mergeCell ref="H3:I3"/>
    <mergeCell ref="J3:J4"/>
    <mergeCell ref="K3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22" sqref="G22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" customFormat="1" ht="29.45" customHeight="1" x14ac:dyDescent="0.2">
      <c r="A3" s="47" t="s">
        <v>2</v>
      </c>
      <c r="B3" s="47" t="s">
        <v>3</v>
      </c>
      <c r="C3" s="4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1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1" x14ac:dyDescent="0.35">
      <c r="A5" s="38" t="s">
        <v>20</v>
      </c>
      <c r="B5" s="38">
        <v>2556</v>
      </c>
      <c r="C5" s="17">
        <v>1</v>
      </c>
      <c r="D5" s="9" t="s">
        <v>19</v>
      </c>
      <c r="E5" s="15" t="s">
        <v>21</v>
      </c>
      <c r="F5" s="16">
        <v>17.22</v>
      </c>
      <c r="G5" s="16">
        <v>8.4</v>
      </c>
      <c r="H5" s="17">
        <v>656402</v>
      </c>
      <c r="I5" s="17">
        <v>2040608</v>
      </c>
      <c r="J5" s="17">
        <v>100</v>
      </c>
      <c r="K5" s="14"/>
    </row>
    <row r="6" spans="1:11" x14ac:dyDescent="0.35">
      <c r="A6" s="39"/>
      <c r="B6" s="39"/>
      <c r="C6" s="17">
        <v>2</v>
      </c>
      <c r="D6" s="9" t="s">
        <v>19</v>
      </c>
      <c r="E6" s="15" t="s">
        <v>21</v>
      </c>
      <c r="F6" s="16">
        <v>13.43</v>
      </c>
      <c r="G6" s="16">
        <v>8.6999999999999993</v>
      </c>
      <c r="H6" s="17">
        <v>656400</v>
      </c>
      <c r="I6" s="17">
        <v>2040600</v>
      </c>
      <c r="J6" s="17">
        <v>100</v>
      </c>
      <c r="K6" s="14"/>
    </row>
    <row r="7" spans="1:11" x14ac:dyDescent="0.35">
      <c r="A7" s="39"/>
      <c r="B7" s="39"/>
      <c r="C7" s="17">
        <v>3</v>
      </c>
      <c r="D7" s="9" t="s">
        <v>19</v>
      </c>
      <c r="E7" s="15" t="s">
        <v>21</v>
      </c>
      <c r="F7" s="16">
        <v>14.23</v>
      </c>
      <c r="G7" s="16">
        <v>8.8000000000000007</v>
      </c>
      <c r="H7" s="17">
        <v>656396</v>
      </c>
      <c r="I7" s="17">
        <v>2040569</v>
      </c>
      <c r="J7" s="17">
        <v>100</v>
      </c>
      <c r="K7" s="14"/>
    </row>
    <row r="8" spans="1:11" x14ac:dyDescent="0.35">
      <c r="A8" s="39"/>
      <c r="B8" s="39"/>
      <c r="C8" s="17">
        <v>4</v>
      </c>
      <c r="D8" s="9" t="s">
        <v>19</v>
      </c>
      <c r="E8" s="15" t="s">
        <v>21</v>
      </c>
      <c r="F8" s="16">
        <v>13.44</v>
      </c>
      <c r="G8" s="16">
        <v>8.4</v>
      </c>
      <c r="H8" s="17">
        <v>656383</v>
      </c>
      <c r="I8" s="17">
        <v>2040592</v>
      </c>
      <c r="J8" s="17">
        <v>100</v>
      </c>
      <c r="K8" s="14"/>
    </row>
    <row r="9" spans="1:11" x14ac:dyDescent="0.35">
      <c r="A9" s="39"/>
      <c r="B9" s="39"/>
      <c r="C9" s="17">
        <v>5</v>
      </c>
      <c r="D9" s="9" t="s">
        <v>19</v>
      </c>
      <c r="E9" s="15" t="s">
        <v>21</v>
      </c>
      <c r="F9" s="16">
        <v>15.25</v>
      </c>
      <c r="G9" s="16">
        <v>8.3000000000000007</v>
      </c>
      <c r="H9" s="17">
        <v>656387</v>
      </c>
      <c r="I9" s="17">
        <v>2040599</v>
      </c>
      <c r="J9" s="17">
        <v>100</v>
      </c>
      <c r="K9" s="14"/>
    </row>
    <row r="10" spans="1:11" x14ac:dyDescent="0.35">
      <c r="A10" s="39"/>
      <c r="B10" s="39"/>
      <c r="C10" s="17">
        <v>6</v>
      </c>
      <c r="D10" s="9" t="s">
        <v>19</v>
      </c>
      <c r="E10" s="15" t="s">
        <v>21</v>
      </c>
      <c r="F10" s="16">
        <v>17.38</v>
      </c>
      <c r="G10" s="16">
        <v>8.1</v>
      </c>
      <c r="H10" s="17">
        <v>656391</v>
      </c>
      <c r="I10" s="17">
        <v>2040603</v>
      </c>
      <c r="J10" s="17">
        <v>100</v>
      </c>
      <c r="K10" s="14"/>
    </row>
    <row r="11" spans="1:11" x14ac:dyDescent="0.35">
      <c r="A11" s="39"/>
      <c r="B11" s="39"/>
      <c r="C11" s="17">
        <v>7</v>
      </c>
      <c r="D11" s="9" t="s">
        <v>19</v>
      </c>
      <c r="E11" s="15" t="s">
        <v>21</v>
      </c>
      <c r="F11" s="16">
        <v>19.55</v>
      </c>
      <c r="G11" s="16">
        <v>7.1</v>
      </c>
      <c r="H11" s="17">
        <v>656388</v>
      </c>
      <c r="I11" s="17">
        <v>2040601</v>
      </c>
      <c r="J11" s="17">
        <v>100</v>
      </c>
      <c r="K11" s="14"/>
    </row>
    <row r="12" spans="1:11" x14ac:dyDescent="0.35">
      <c r="A12" s="39"/>
      <c r="B12" s="39"/>
      <c r="C12" s="17">
        <v>8</v>
      </c>
      <c r="D12" s="9" t="s">
        <v>19</v>
      </c>
      <c r="E12" s="15" t="s">
        <v>21</v>
      </c>
      <c r="F12" s="16">
        <v>19.25</v>
      </c>
      <c r="G12" s="16">
        <v>8.5</v>
      </c>
      <c r="H12" s="17">
        <v>656390</v>
      </c>
      <c r="I12" s="17">
        <v>2040603</v>
      </c>
      <c r="J12" s="17">
        <v>100</v>
      </c>
      <c r="K12" s="14"/>
    </row>
    <row r="13" spans="1:11" x14ac:dyDescent="0.35">
      <c r="A13" s="39"/>
      <c r="B13" s="40"/>
      <c r="C13" s="17">
        <v>9</v>
      </c>
      <c r="D13" s="9" t="s">
        <v>19</v>
      </c>
      <c r="E13" s="15" t="s">
        <v>21</v>
      </c>
      <c r="F13" s="16">
        <v>15.62</v>
      </c>
      <c r="G13" s="16">
        <v>8.6</v>
      </c>
      <c r="H13" s="17">
        <v>656390</v>
      </c>
      <c r="I13" s="17">
        <v>2040605</v>
      </c>
      <c r="J13" s="17">
        <v>100</v>
      </c>
      <c r="K13" s="14"/>
    </row>
    <row r="14" spans="1:11" x14ac:dyDescent="0.35">
      <c r="A14" s="31" t="s">
        <v>34</v>
      </c>
      <c r="B14" s="32"/>
      <c r="C14" s="32"/>
      <c r="D14" s="32"/>
      <c r="E14" s="33"/>
      <c r="F14" s="27">
        <f>AVERAGE(F5:F13)</f>
        <v>16.152222222222221</v>
      </c>
      <c r="G14" s="27">
        <f>AVERAGE(G5:G13)</f>
        <v>8.3222222222222229</v>
      </c>
      <c r="H14" s="8"/>
      <c r="I14" s="8"/>
      <c r="J14" s="28" t="e">
        <f>AVERAGE(#REF!)</f>
        <v>#REF!</v>
      </c>
      <c r="K14" s="14"/>
    </row>
  </sheetData>
  <mergeCells count="12">
    <mergeCell ref="A14:E14"/>
    <mergeCell ref="A5:A13"/>
    <mergeCell ref="B5:B13"/>
    <mergeCell ref="A1:K1"/>
    <mergeCell ref="A2:K2"/>
    <mergeCell ref="A3:A4"/>
    <mergeCell ref="B3:B4"/>
    <mergeCell ref="D3:D4"/>
    <mergeCell ref="E3:E4"/>
    <mergeCell ref="H3:I3"/>
    <mergeCell ref="J3:J4"/>
    <mergeCell ref="K3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="90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21" sqref="E21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2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5" customFormat="1" ht="29.45" customHeight="1" x14ac:dyDescent="0.2">
      <c r="A3" s="47" t="s">
        <v>2</v>
      </c>
      <c r="B3" s="47" t="s">
        <v>3</v>
      </c>
      <c r="C3" s="4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2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2" x14ac:dyDescent="0.35">
      <c r="A5" s="34" t="s">
        <v>22</v>
      </c>
      <c r="B5" s="44">
        <v>2556</v>
      </c>
      <c r="C5" s="17">
        <v>1</v>
      </c>
      <c r="D5" s="9" t="s">
        <v>19</v>
      </c>
      <c r="E5" s="15" t="s">
        <v>21</v>
      </c>
      <c r="F5" s="16">
        <v>44</v>
      </c>
      <c r="G5" s="16">
        <v>7.6</v>
      </c>
      <c r="H5" s="12">
        <v>620517</v>
      </c>
      <c r="I5" s="12">
        <v>1991668</v>
      </c>
      <c r="J5" s="17">
        <v>100</v>
      </c>
      <c r="K5" s="14"/>
    </row>
    <row r="6" spans="1:12" ht="23.25" x14ac:dyDescent="0.35">
      <c r="A6" s="35"/>
      <c r="B6" s="44"/>
      <c r="C6" s="17">
        <v>2</v>
      </c>
      <c r="D6" s="9" t="s">
        <v>19</v>
      </c>
      <c r="E6" s="15" t="s">
        <v>21</v>
      </c>
      <c r="F6" s="16">
        <v>34</v>
      </c>
      <c r="G6" s="16">
        <v>3.7</v>
      </c>
      <c r="H6" s="12">
        <v>620506</v>
      </c>
      <c r="I6" s="12">
        <v>1991669</v>
      </c>
      <c r="J6" s="17">
        <v>100</v>
      </c>
      <c r="K6" s="18" t="s">
        <v>23</v>
      </c>
      <c r="L6" s="19"/>
    </row>
    <row r="7" spans="1:12" x14ac:dyDescent="0.35">
      <c r="A7" s="35"/>
      <c r="B7" s="44"/>
      <c r="C7" s="17">
        <v>3</v>
      </c>
      <c r="D7" s="9" t="s">
        <v>19</v>
      </c>
      <c r="E7" s="15" t="s">
        <v>21</v>
      </c>
      <c r="F7" s="16">
        <v>45</v>
      </c>
      <c r="G7" s="16">
        <v>8.6</v>
      </c>
      <c r="H7" s="12">
        <v>620510</v>
      </c>
      <c r="I7" s="12">
        <v>1991668</v>
      </c>
      <c r="J7" s="17">
        <v>100</v>
      </c>
      <c r="K7" s="14"/>
    </row>
    <row r="8" spans="1:12" x14ac:dyDescent="0.35">
      <c r="A8" s="35"/>
      <c r="B8" s="44"/>
      <c r="C8" s="17">
        <v>4</v>
      </c>
      <c r="D8" s="9" t="s">
        <v>19</v>
      </c>
      <c r="E8" s="15" t="s">
        <v>21</v>
      </c>
      <c r="F8" s="16">
        <v>37</v>
      </c>
      <c r="G8" s="16">
        <v>6.8</v>
      </c>
      <c r="H8" s="12">
        <v>620489</v>
      </c>
      <c r="I8" s="12">
        <v>1991693</v>
      </c>
      <c r="J8" s="17">
        <v>100</v>
      </c>
      <c r="K8" s="14"/>
    </row>
    <row r="9" spans="1:12" x14ac:dyDescent="0.35">
      <c r="A9" s="35"/>
      <c r="B9" s="44"/>
      <c r="C9" s="17">
        <v>5</v>
      </c>
      <c r="D9" s="9" t="s">
        <v>19</v>
      </c>
      <c r="E9" s="15" t="s">
        <v>21</v>
      </c>
      <c r="F9" s="16">
        <v>27</v>
      </c>
      <c r="G9" s="16">
        <v>5.9</v>
      </c>
      <c r="H9" s="12">
        <v>620497</v>
      </c>
      <c r="I9" s="12">
        <v>1991673</v>
      </c>
      <c r="J9" s="17">
        <v>100</v>
      </c>
      <c r="K9" s="14"/>
    </row>
    <row r="10" spans="1:12" x14ac:dyDescent="0.35">
      <c r="A10" s="35"/>
      <c r="B10" s="44"/>
      <c r="C10" s="17">
        <v>6</v>
      </c>
      <c r="D10" s="9" t="s">
        <v>19</v>
      </c>
      <c r="E10" s="15" t="s">
        <v>21</v>
      </c>
      <c r="F10" s="16">
        <v>32</v>
      </c>
      <c r="G10" s="16">
        <v>6.6</v>
      </c>
      <c r="H10" s="12">
        <v>620493</v>
      </c>
      <c r="I10" s="12">
        <v>1991678</v>
      </c>
      <c r="J10" s="17">
        <v>100</v>
      </c>
      <c r="K10" s="14"/>
    </row>
    <row r="11" spans="1:12" x14ac:dyDescent="0.35">
      <c r="A11" s="35"/>
      <c r="B11" s="44"/>
      <c r="C11" s="17">
        <v>7</v>
      </c>
      <c r="D11" s="9" t="s">
        <v>19</v>
      </c>
      <c r="E11" s="15" t="s">
        <v>21</v>
      </c>
      <c r="F11" s="16">
        <v>44</v>
      </c>
      <c r="G11" s="16">
        <v>10.1</v>
      </c>
      <c r="H11" s="12">
        <v>620490</v>
      </c>
      <c r="I11" s="12">
        <v>1991681</v>
      </c>
      <c r="J11" s="17">
        <v>100</v>
      </c>
      <c r="K11" s="14"/>
    </row>
    <row r="12" spans="1:12" x14ac:dyDescent="0.35">
      <c r="A12" s="35"/>
      <c r="B12" s="44"/>
      <c r="C12" s="17">
        <v>8</v>
      </c>
      <c r="D12" s="9" t="s">
        <v>19</v>
      </c>
      <c r="E12" s="15" t="s">
        <v>21</v>
      </c>
      <c r="F12" s="16">
        <v>47</v>
      </c>
      <c r="G12" s="16">
        <v>11.5</v>
      </c>
      <c r="H12" s="12">
        <v>620491</v>
      </c>
      <c r="I12" s="12">
        <v>1991648</v>
      </c>
      <c r="J12" s="17">
        <v>100</v>
      </c>
      <c r="K12" s="14"/>
    </row>
    <row r="13" spans="1:12" x14ac:dyDescent="0.35">
      <c r="A13" s="36"/>
      <c r="B13" s="44"/>
      <c r="C13" s="17">
        <v>9</v>
      </c>
      <c r="D13" s="9" t="s">
        <v>19</v>
      </c>
      <c r="E13" s="15" t="s">
        <v>21</v>
      </c>
      <c r="F13" s="16">
        <v>60</v>
      </c>
      <c r="G13" s="16">
        <v>11.7</v>
      </c>
      <c r="H13" s="12">
        <v>620490</v>
      </c>
      <c r="I13" s="12">
        <v>1991689</v>
      </c>
      <c r="J13" s="17">
        <v>100</v>
      </c>
      <c r="K13" s="14"/>
    </row>
    <row r="14" spans="1:12" x14ac:dyDescent="0.35">
      <c r="A14" s="31" t="s">
        <v>34</v>
      </c>
      <c r="B14" s="32"/>
      <c r="C14" s="32"/>
      <c r="D14" s="32"/>
      <c r="E14" s="33"/>
      <c r="F14" s="27">
        <f>AVERAGE(F5:F13)</f>
        <v>41.111111111111114</v>
      </c>
      <c r="G14" s="27">
        <f>AVERAGE(G5:G13)</f>
        <v>8.0555555555555554</v>
      </c>
      <c r="H14" s="8"/>
      <c r="I14" s="8"/>
      <c r="J14" s="28" t="e">
        <f>AVERAGE(#REF!)</f>
        <v>#REF!</v>
      </c>
      <c r="K14" s="14"/>
    </row>
  </sheetData>
  <mergeCells count="12">
    <mergeCell ref="A14:E14"/>
    <mergeCell ref="A5:A13"/>
    <mergeCell ref="B5:B13"/>
    <mergeCell ref="A1:K1"/>
    <mergeCell ref="A2:K2"/>
    <mergeCell ref="A3:A4"/>
    <mergeCell ref="B3:B4"/>
    <mergeCell ref="D3:D4"/>
    <mergeCell ref="E3:E4"/>
    <mergeCell ref="H3:I3"/>
    <mergeCell ref="J3:J4"/>
    <mergeCell ref="K3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24" sqref="E24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" customFormat="1" ht="29.45" customHeight="1" x14ac:dyDescent="0.2">
      <c r="A3" s="47" t="s">
        <v>2</v>
      </c>
      <c r="B3" s="47" t="s">
        <v>3</v>
      </c>
      <c r="C3" s="4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1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1" x14ac:dyDescent="0.35">
      <c r="A5" s="34" t="s">
        <v>24</v>
      </c>
      <c r="B5" s="12">
        <v>2561</v>
      </c>
      <c r="C5" s="17">
        <v>1</v>
      </c>
      <c r="D5" s="9" t="s">
        <v>19</v>
      </c>
      <c r="E5" s="15" t="s">
        <v>21</v>
      </c>
      <c r="F5" s="20">
        <v>8</v>
      </c>
      <c r="G5" s="21">
        <v>3</v>
      </c>
      <c r="H5" s="12">
        <v>584699</v>
      </c>
      <c r="I5" s="12">
        <v>1967973</v>
      </c>
      <c r="J5" s="12">
        <v>100</v>
      </c>
      <c r="K5" s="14"/>
    </row>
    <row r="6" spans="1:11" x14ac:dyDescent="0.35">
      <c r="A6" s="35"/>
      <c r="B6" s="12">
        <v>2556</v>
      </c>
      <c r="C6" s="17">
        <v>2</v>
      </c>
      <c r="D6" s="9" t="s">
        <v>19</v>
      </c>
      <c r="E6" s="15" t="s">
        <v>21</v>
      </c>
      <c r="F6" s="11">
        <v>45</v>
      </c>
      <c r="G6" s="11">
        <v>16</v>
      </c>
      <c r="H6" s="12">
        <v>584701</v>
      </c>
      <c r="I6" s="12">
        <v>1967965</v>
      </c>
      <c r="J6" s="12">
        <v>100</v>
      </c>
      <c r="K6" s="14"/>
    </row>
    <row r="7" spans="1:11" x14ac:dyDescent="0.35">
      <c r="A7" s="35"/>
      <c r="B7" s="12">
        <v>2556</v>
      </c>
      <c r="C7" s="17">
        <v>3</v>
      </c>
      <c r="D7" s="9" t="s">
        <v>19</v>
      </c>
      <c r="E7" s="15" t="s">
        <v>21</v>
      </c>
      <c r="F7" s="11">
        <v>72</v>
      </c>
      <c r="G7" s="11">
        <v>10</v>
      </c>
      <c r="H7" s="12">
        <v>584699</v>
      </c>
      <c r="I7" s="12">
        <v>1967967</v>
      </c>
      <c r="J7" s="12">
        <v>100</v>
      </c>
      <c r="K7" s="14"/>
    </row>
    <row r="8" spans="1:11" x14ac:dyDescent="0.35">
      <c r="A8" s="35"/>
      <c r="B8" s="12">
        <v>2561</v>
      </c>
      <c r="C8" s="17">
        <v>4</v>
      </c>
      <c r="D8" s="9" t="s">
        <v>19</v>
      </c>
      <c r="E8" s="15" t="s">
        <v>21</v>
      </c>
      <c r="F8" s="22">
        <v>5</v>
      </c>
      <c r="G8" s="22">
        <v>3</v>
      </c>
      <c r="H8" s="12">
        <v>584699</v>
      </c>
      <c r="I8" s="12">
        <v>1967963</v>
      </c>
      <c r="J8" s="12">
        <v>100</v>
      </c>
      <c r="K8" s="14"/>
    </row>
    <row r="9" spans="1:11" x14ac:dyDescent="0.35">
      <c r="A9" s="35"/>
      <c r="B9" s="12">
        <v>2556</v>
      </c>
      <c r="C9" s="17">
        <v>5</v>
      </c>
      <c r="D9" s="9" t="s">
        <v>19</v>
      </c>
      <c r="E9" s="15" t="s">
        <v>21</v>
      </c>
      <c r="F9" s="11">
        <v>32</v>
      </c>
      <c r="G9" s="11">
        <v>15</v>
      </c>
      <c r="H9" s="12">
        <v>584695</v>
      </c>
      <c r="I9" s="12">
        <v>1967961</v>
      </c>
      <c r="J9" s="12">
        <v>100</v>
      </c>
      <c r="K9" s="14"/>
    </row>
    <row r="10" spans="1:11" x14ac:dyDescent="0.35">
      <c r="A10" s="35"/>
      <c r="B10" s="12">
        <v>2556</v>
      </c>
      <c r="C10" s="17">
        <v>6</v>
      </c>
      <c r="D10" s="9" t="s">
        <v>19</v>
      </c>
      <c r="E10" s="15" t="s">
        <v>21</v>
      </c>
      <c r="F10" s="11">
        <v>56</v>
      </c>
      <c r="G10" s="11">
        <v>16</v>
      </c>
      <c r="H10" s="12">
        <v>584693</v>
      </c>
      <c r="I10" s="12">
        <v>1967961</v>
      </c>
      <c r="J10" s="12">
        <v>100</v>
      </c>
      <c r="K10" s="14"/>
    </row>
    <row r="11" spans="1:11" x14ac:dyDescent="0.35">
      <c r="A11" s="35"/>
      <c r="B11" s="12">
        <v>2556</v>
      </c>
      <c r="C11" s="17">
        <v>7</v>
      </c>
      <c r="D11" s="9" t="s">
        <v>19</v>
      </c>
      <c r="E11" s="15" t="s">
        <v>21</v>
      </c>
      <c r="F11" s="11">
        <v>34</v>
      </c>
      <c r="G11" s="11">
        <v>14</v>
      </c>
      <c r="H11" s="12">
        <v>584694</v>
      </c>
      <c r="I11" s="12">
        <v>1967959</v>
      </c>
      <c r="J11" s="12">
        <v>100</v>
      </c>
      <c r="K11" s="14"/>
    </row>
    <row r="12" spans="1:11" x14ac:dyDescent="0.35">
      <c r="A12" s="35"/>
      <c r="B12" s="12">
        <v>2561</v>
      </c>
      <c r="C12" s="17">
        <v>8</v>
      </c>
      <c r="D12" s="9" t="s">
        <v>19</v>
      </c>
      <c r="E12" s="15" t="s">
        <v>21</v>
      </c>
      <c r="F12" s="22">
        <v>8</v>
      </c>
      <c r="G12" s="22">
        <v>3</v>
      </c>
      <c r="H12" s="12">
        <v>584692</v>
      </c>
      <c r="I12" s="12">
        <v>1967956</v>
      </c>
      <c r="J12" s="12">
        <v>100</v>
      </c>
      <c r="K12" s="14"/>
    </row>
    <row r="13" spans="1:11" x14ac:dyDescent="0.35">
      <c r="A13" s="35"/>
      <c r="B13" s="12">
        <v>2561</v>
      </c>
      <c r="C13" s="17">
        <v>9</v>
      </c>
      <c r="D13" s="9" t="s">
        <v>19</v>
      </c>
      <c r="E13" s="15" t="s">
        <v>21</v>
      </c>
      <c r="F13" s="22">
        <v>13</v>
      </c>
      <c r="G13" s="22">
        <v>3</v>
      </c>
      <c r="H13" s="12">
        <v>584689</v>
      </c>
      <c r="I13" s="12">
        <v>1967951</v>
      </c>
      <c r="J13" s="12">
        <v>100</v>
      </c>
      <c r="K13" s="14"/>
    </row>
    <row r="14" spans="1:11" x14ac:dyDescent="0.35">
      <c r="A14" s="31" t="s">
        <v>34</v>
      </c>
      <c r="B14" s="32"/>
      <c r="C14" s="32"/>
      <c r="D14" s="32"/>
      <c r="E14" s="33"/>
      <c r="F14" s="27">
        <f>AVERAGE(F5:F13)</f>
        <v>30.333333333333332</v>
      </c>
      <c r="G14" s="27">
        <f>AVERAGE(G5:G13)</f>
        <v>9.2222222222222214</v>
      </c>
      <c r="H14" s="8"/>
      <c r="I14" s="8"/>
      <c r="J14" s="28" t="e">
        <f>AVERAGE(#REF!)</f>
        <v>#REF!</v>
      </c>
      <c r="K14" s="14"/>
    </row>
  </sheetData>
  <mergeCells count="11">
    <mergeCell ref="A14:E14"/>
    <mergeCell ref="A5:A13"/>
    <mergeCell ref="A1:K1"/>
    <mergeCell ref="A2:K2"/>
    <mergeCell ref="A3:A4"/>
    <mergeCell ref="B3:B4"/>
    <mergeCell ref="D3:D4"/>
    <mergeCell ref="E3:E4"/>
    <mergeCell ref="H3:I3"/>
    <mergeCell ref="J3:J4"/>
    <mergeCell ref="K3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18" sqref="G18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" customFormat="1" ht="29.45" customHeight="1" x14ac:dyDescent="0.2">
      <c r="A3" s="47" t="s">
        <v>2</v>
      </c>
      <c r="B3" s="47" t="s">
        <v>3</v>
      </c>
      <c r="C3" s="4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1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1" x14ac:dyDescent="0.35">
      <c r="A5" s="34" t="s">
        <v>25</v>
      </c>
      <c r="B5" s="12">
        <v>2564</v>
      </c>
      <c r="C5" s="17">
        <v>1</v>
      </c>
      <c r="D5" s="9" t="s">
        <v>19</v>
      </c>
      <c r="E5" s="15" t="s">
        <v>21</v>
      </c>
      <c r="F5" s="16">
        <v>1.6</v>
      </c>
      <c r="G5" s="16">
        <v>0.5</v>
      </c>
      <c r="H5" s="12">
        <v>622060</v>
      </c>
      <c r="I5" s="12">
        <v>2052975</v>
      </c>
      <c r="J5" s="17">
        <v>100</v>
      </c>
      <c r="K5" s="23" t="s">
        <v>26</v>
      </c>
    </row>
    <row r="6" spans="1:11" x14ac:dyDescent="0.35">
      <c r="A6" s="35"/>
      <c r="B6" s="37">
        <v>2556</v>
      </c>
      <c r="C6" s="17">
        <v>2</v>
      </c>
      <c r="D6" s="9" t="s">
        <v>19</v>
      </c>
      <c r="E6" s="15" t="s">
        <v>21</v>
      </c>
      <c r="F6" s="16">
        <v>8.5</v>
      </c>
      <c r="G6" s="11">
        <v>1.6</v>
      </c>
      <c r="H6" s="12">
        <v>622059</v>
      </c>
      <c r="I6" s="12">
        <v>2052977</v>
      </c>
      <c r="J6" s="17">
        <v>100</v>
      </c>
      <c r="K6" s="23"/>
    </row>
    <row r="7" spans="1:11" x14ac:dyDescent="0.35">
      <c r="A7" s="35"/>
      <c r="B7" s="37"/>
      <c r="C7" s="17">
        <v>3</v>
      </c>
      <c r="D7" s="9" t="s">
        <v>19</v>
      </c>
      <c r="E7" s="15" t="s">
        <v>21</v>
      </c>
      <c r="F7" s="16">
        <v>13</v>
      </c>
      <c r="G7" s="11">
        <v>4.5</v>
      </c>
      <c r="H7" s="12">
        <v>622058</v>
      </c>
      <c r="I7" s="12">
        <v>2052977</v>
      </c>
      <c r="J7" s="17">
        <v>100</v>
      </c>
      <c r="K7" s="23" t="s">
        <v>27</v>
      </c>
    </row>
    <row r="8" spans="1:11" x14ac:dyDescent="0.35">
      <c r="A8" s="35"/>
      <c r="B8" s="37"/>
      <c r="C8" s="17">
        <v>4</v>
      </c>
      <c r="D8" s="9" t="s">
        <v>19</v>
      </c>
      <c r="E8" s="15" t="s">
        <v>21</v>
      </c>
      <c r="F8" s="16">
        <v>6</v>
      </c>
      <c r="G8" s="11">
        <v>1.5</v>
      </c>
      <c r="H8" s="12">
        <v>622058</v>
      </c>
      <c r="I8" s="12">
        <v>2052984</v>
      </c>
      <c r="J8" s="17">
        <v>100</v>
      </c>
      <c r="K8" s="23" t="s">
        <v>27</v>
      </c>
    </row>
    <row r="9" spans="1:11" x14ac:dyDescent="0.35">
      <c r="A9" s="35"/>
      <c r="B9" s="37"/>
      <c r="C9" s="17">
        <v>5</v>
      </c>
      <c r="D9" s="9" t="s">
        <v>19</v>
      </c>
      <c r="E9" s="15" t="s">
        <v>21</v>
      </c>
      <c r="F9" s="16">
        <v>44</v>
      </c>
      <c r="G9" s="11">
        <v>13</v>
      </c>
      <c r="H9" s="12">
        <v>622061</v>
      </c>
      <c r="I9" s="12">
        <v>2052990</v>
      </c>
      <c r="J9" s="17">
        <v>100</v>
      </c>
      <c r="K9" s="23"/>
    </row>
    <row r="10" spans="1:11" x14ac:dyDescent="0.35">
      <c r="A10" s="35"/>
      <c r="B10" s="37"/>
      <c r="C10" s="17">
        <v>6</v>
      </c>
      <c r="D10" s="9" t="s">
        <v>19</v>
      </c>
      <c r="E10" s="15" t="s">
        <v>21</v>
      </c>
      <c r="F10" s="16">
        <v>40</v>
      </c>
      <c r="G10" s="11">
        <v>13</v>
      </c>
      <c r="H10" s="12">
        <v>622057</v>
      </c>
      <c r="I10" s="12">
        <v>2053026</v>
      </c>
      <c r="J10" s="17">
        <v>100</v>
      </c>
      <c r="K10" s="23"/>
    </row>
    <row r="11" spans="1:11" x14ac:dyDescent="0.35">
      <c r="A11" s="35"/>
      <c r="B11" s="37"/>
      <c r="C11" s="17">
        <v>7</v>
      </c>
      <c r="D11" s="9" t="s">
        <v>19</v>
      </c>
      <c r="E11" s="15" t="s">
        <v>21</v>
      </c>
      <c r="F11" s="16">
        <v>57</v>
      </c>
      <c r="G11" s="11">
        <v>15.5</v>
      </c>
      <c r="H11" s="12">
        <v>622052</v>
      </c>
      <c r="I11" s="12">
        <v>2053021</v>
      </c>
      <c r="J11" s="17">
        <v>100</v>
      </c>
      <c r="K11" s="23"/>
    </row>
    <row r="12" spans="1:11" x14ac:dyDescent="0.35">
      <c r="A12" s="35"/>
      <c r="B12" s="37"/>
      <c r="C12" s="17">
        <v>8</v>
      </c>
      <c r="D12" s="9" t="s">
        <v>19</v>
      </c>
      <c r="E12" s="15" t="s">
        <v>21</v>
      </c>
      <c r="F12" s="16">
        <v>19.5</v>
      </c>
      <c r="G12" s="11">
        <v>6</v>
      </c>
      <c r="H12" s="12">
        <v>622051</v>
      </c>
      <c r="I12" s="12">
        <v>2053019</v>
      </c>
      <c r="J12" s="17">
        <v>100</v>
      </c>
      <c r="K12" s="23" t="s">
        <v>27</v>
      </c>
    </row>
    <row r="13" spans="1:11" x14ac:dyDescent="0.35">
      <c r="A13" s="36"/>
      <c r="B13" s="37"/>
      <c r="C13" s="17">
        <v>9</v>
      </c>
      <c r="D13" s="9" t="s">
        <v>19</v>
      </c>
      <c r="E13" s="15" t="s">
        <v>21</v>
      </c>
      <c r="F13" s="16">
        <v>10</v>
      </c>
      <c r="G13" s="11">
        <v>4</v>
      </c>
      <c r="H13" s="12">
        <v>622050</v>
      </c>
      <c r="I13" s="12">
        <v>2053017</v>
      </c>
      <c r="J13" s="17">
        <v>100</v>
      </c>
      <c r="K13" s="23"/>
    </row>
    <row r="14" spans="1:11" x14ac:dyDescent="0.35">
      <c r="A14" s="31" t="s">
        <v>34</v>
      </c>
      <c r="B14" s="32"/>
      <c r="C14" s="32"/>
      <c r="D14" s="32"/>
      <c r="E14" s="33"/>
      <c r="F14" s="27">
        <f>AVERAGE(F5:F13)</f>
        <v>22.177777777777777</v>
      </c>
      <c r="G14" s="27">
        <f>AVERAGE(G5:G13)</f>
        <v>6.6222222222222227</v>
      </c>
      <c r="H14" s="8"/>
      <c r="I14" s="8"/>
      <c r="J14" s="28" t="e">
        <f>AVERAGE(#REF!)</f>
        <v>#REF!</v>
      </c>
      <c r="K14" s="14"/>
    </row>
  </sheetData>
  <mergeCells count="12">
    <mergeCell ref="A14:E14"/>
    <mergeCell ref="A5:A13"/>
    <mergeCell ref="B6:B13"/>
    <mergeCell ref="A1:K1"/>
    <mergeCell ref="A2:K2"/>
    <mergeCell ref="A3:A4"/>
    <mergeCell ref="B3:B4"/>
    <mergeCell ref="D3:D4"/>
    <mergeCell ref="E3:E4"/>
    <mergeCell ref="H3:I3"/>
    <mergeCell ref="J3:J4"/>
    <mergeCell ref="K3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20" sqref="H20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" customFormat="1" ht="29.45" customHeight="1" x14ac:dyDescent="0.2">
      <c r="A3" s="47" t="s">
        <v>2</v>
      </c>
      <c r="B3" s="47" t="s">
        <v>3</v>
      </c>
      <c r="C3" s="4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1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1" x14ac:dyDescent="0.35">
      <c r="A5" s="38" t="s">
        <v>28</v>
      </c>
      <c r="B5" s="24" t="s">
        <v>29</v>
      </c>
      <c r="C5" s="17">
        <v>1</v>
      </c>
      <c r="D5" s="9" t="s">
        <v>19</v>
      </c>
      <c r="E5" s="15" t="s">
        <v>21</v>
      </c>
      <c r="F5" s="11">
        <v>6.4</v>
      </c>
      <c r="G5" s="22">
        <v>6.3</v>
      </c>
      <c r="H5" s="25">
        <v>649172</v>
      </c>
      <c r="I5" s="25">
        <v>2022784</v>
      </c>
      <c r="J5" s="12">
        <v>100</v>
      </c>
      <c r="K5" s="17"/>
    </row>
    <row r="6" spans="1:11" x14ac:dyDescent="0.35">
      <c r="A6" s="39"/>
      <c r="B6" s="24" t="s">
        <v>30</v>
      </c>
      <c r="C6" s="17">
        <v>2</v>
      </c>
      <c r="D6" s="9" t="s">
        <v>19</v>
      </c>
      <c r="E6" s="15" t="s">
        <v>21</v>
      </c>
      <c r="F6" s="11">
        <v>1.6</v>
      </c>
      <c r="G6" s="22">
        <v>1.2</v>
      </c>
      <c r="H6" s="25">
        <f>H5+2</f>
        <v>649174</v>
      </c>
      <c r="I6" s="25">
        <f>I5-2</f>
        <v>2022782</v>
      </c>
      <c r="J6" s="12">
        <v>100</v>
      </c>
      <c r="K6" s="17" t="s">
        <v>31</v>
      </c>
    </row>
    <row r="7" spans="1:11" x14ac:dyDescent="0.35">
      <c r="A7" s="39"/>
      <c r="B7" s="24" t="s">
        <v>30</v>
      </c>
      <c r="C7" s="17">
        <v>3</v>
      </c>
      <c r="D7" s="9" t="s">
        <v>19</v>
      </c>
      <c r="E7" s="15" t="s">
        <v>21</v>
      </c>
      <c r="F7" s="11">
        <v>1</v>
      </c>
      <c r="G7" s="22">
        <v>0.65</v>
      </c>
      <c r="H7" s="25">
        <f t="shared" ref="H7:H13" si="0">H6+2</f>
        <v>649176</v>
      </c>
      <c r="I7" s="25">
        <f t="shared" ref="I7:I13" si="1">I6-2</f>
        <v>2022780</v>
      </c>
      <c r="J7" s="12">
        <v>100</v>
      </c>
      <c r="K7" s="17" t="s">
        <v>31</v>
      </c>
    </row>
    <row r="8" spans="1:11" x14ac:dyDescent="0.35">
      <c r="A8" s="39"/>
      <c r="B8" s="24" t="s">
        <v>29</v>
      </c>
      <c r="C8" s="17">
        <v>4</v>
      </c>
      <c r="D8" s="9" t="s">
        <v>19</v>
      </c>
      <c r="E8" s="15" t="s">
        <v>21</v>
      </c>
      <c r="F8" s="11">
        <v>27.5</v>
      </c>
      <c r="G8" s="22">
        <v>13.5</v>
      </c>
      <c r="H8" s="25">
        <f t="shared" si="0"/>
        <v>649178</v>
      </c>
      <c r="I8" s="25">
        <f t="shared" si="1"/>
        <v>2022778</v>
      </c>
      <c r="J8" s="12">
        <v>100</v>
      </c>
      <c r="K8" s="17"/>
    </row>
    <row r="9" spans="1:11" x14ac:dyDescent="0.35">
      <c r="A9" s="39"/>
      <c r="B9" s="24" t="s">
        <v>30</v>
      </c>
      <c r="C9" s="17">
        <v>5</v>
      </c>
      <c r="D9" s="9" t="s">
        <v>19</v>
      </c>
      <c r="E9" s="15" t="s">
        <v>21</v>
      </c>
      <c r="F9" s="11">
        <v>0.7</v>
      </c>
      <c r="G9" s="22">
        <v>0.45</v>
      </c>
      <c r="H9" s="25">
        <f t="shared" si="0"/>
        <v>649180</v>
      </c>
      <c r="I9" s="25">
        <f t="shared" si="1"/>
        <v>2022776</v>
      </c>
      <c r="J9" s="12">
        <v>100</v>
      </c>
      <c r="K9" s="17" t="s">
        <v>31</v>
      </c>
    </row>
    <row r="10" spans="1:11" x14ac:dyDescent="0.35">
      <c r="A10" s="39"/>
      <c r="B10" s="24" t="s">
        <v>30</v>
      </c>
      <c r="C10" s="17">
        <v>6</v>
      </c>
      <c r="D10" s="9" t="s">
        <v>19</v>
      </c>
      <c r="E10" s="15" t="s">
        <v>21</v>
      </c>
      <c r="F10" s="11">
        <v>1.3</v>
      </c>
      <c r="G10" s="22">
        <v>1</v>
      </c>
      <c r="H10" s="25">
        <f t="shared" si="0"/>
        <v>649182</v>
      </c>
      <c r="I10" s="25">
        <f t="shared" si="1"/>
        <v>2022774</v>
      </c>
      <c r="J10" s="12">
        <v>100</v>
      </c>
      <c r="K10" s="17" t="s">
        <v>31</v>
      </c>
    </row>
    <row r="11" spans="1:11" x14ac:dyDescent="0.35">
      <c r="A11" s="39"/>
      <c r="B11" s="24" t="s">
        <v>29</v>
      </c>
      <c r="C11" s="17">
        <v>7</v>
      </c>
      <c r="D11" s="9" t="s">
        <v>19</v>
      </c>
      <c r="E11" s="15" t="s">
        <v>21</v>
      </c>
      <c r="F11" s="11">
        <v>26</v>
      </c>
      <c r="G11" s="22">
        <v>13.6</v>
      </c>
      <c r="H11" s="25">
        <f t="shared" si="0"/>
        <v>649184</v>
      </c>
      <c r="I11" s="25">
        <f t="shared" si="1"/>
        <v>2022772</v>
      </c>
      <c r="J11" s="12">
        <v>100</v>
      </c>
      <c r="K11" s="17"/>
    </row>
    <row r="12" spans="1:11" x14ac:dyDescent="0.35">
      <c r="A12" s="39"/>
      <c r="B12" s="24" t="s">
        <v>30</v>
      </c>
      <c r="C12" s="17">
        <v>8</v>
      </c>
      <c r="D12" s="9" t="s">
        <v>19</v>
      </c>
      <c r="E12" s="15" t="s">
        <v>21</v>
      </c>
      <c r="F12" s="11">
        <v>1</v>
      </c>
      <c r="G12" s="22">
        <v>1.25</v>
      </c>
      <c r="H12" s="25">
        <f t="shared" si="0"/>
        <v>649186</v>
      </c>
      <c r="I12" s="25">
        <f t="shared" si="1"/>
        <v>2022770</v>
      </c>
      <c r="J12" s="12">
        <v>100</v>
      </c>
      <c r="K12" s="17" t="s">
        <v>31</v>
      </c>
    </row>
    <row r="13" spans="1:11" x14ac:dyDescent="0.35">
      <c r="A13" s="39"/>
      <c r="B13" s="24" t="s">
        <v>29</v>
      </c>
      <c r="C13" s="17">
        <v>9</v>
      </c>
      <c r="D13" s="9" t="s">
        <v>19</v>
      </c>
      <c r="E13" s="15" t="s">
        <v>21</v>
      </c>
      <c r="F13" s="11">
        <v>24.5</v>
      </c>
      <c r="G13" s="22">
        <v>13.55</v>
      </c>
      <c r="H13" s="25">
        <f t="shared" si="0"/>
        <v>649188</v>
      </c>
      <c r="I13" s="25">
        <f t="shared" si="1"/>
        <v>2022768</v>
      </c>
      <c r="J13" s="12">
        <v>100</v>
      </c>
      <c r="K13" s="17"/>
    </row>
    <row r="14" spans="1:11" x14ac:dyDescent="0.35">
      <c r="A14" s="31" t="s">
        <v>34</v>
      </c>
      <c r="B14" s="32"/>
      <c r="C14" s="32"/>
      <c r="D14" s="32"/>
      <c r="E14" s="33"/>
      <c r="F14" s="27">
        <f>AVERAGE(F5:F13)</f>
        <v>10</v>
      </c>
      <c r="G14" s="27">
        <f>AVERAGE(G5:G13)</f>
        <v>5.7222222222222223</v>
      </c>
      <c r="H14" s="8"/>
      <c r="I14" s="8"/>
      <c r="J14" s="28" t="e">
        <f>AVERAGE(#REF!)</f>
        <v>#REF!</v>
      </c>
      <c r="K14" s="14"/>
    </row>
  </sheetData>
  <mergeCells count="11">
    <mergeCell ref="A14:E14"/>
    <mergeCell ref="A5:A13"/>
    <mergeCell ref="A1:K1"/>
    <mergeCell ref="A2:K2"/>
    <mergeCell ref="A3:A4"/>
    <mergeCell ref="B3:B4"/>
    <mergeCell ref="D3:D4"/>
    <mergeCell ref="E3:E4"/>
    <mergeCell ref="H3:I3"/>
    <mergeCell ref="J3:J4"/>
    <mergeCell ref="K3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24" sqref="H24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" customFormat="1" ht="29.45" customHeight="1" x14ac:dyDescent="0.2">
      <c r="A3" s="47" t="s">
        <v>2</v>
      </c>
      <c r="B3" s="47" t="s">
        <v>3</v>
      </c>
      <c r="C3" s="4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1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1" x14ac:dyDescent="0.35">
      <c r="A5" s="38" t="s">
        <v>32</v>
      </c>
      <c r="B5" s="12">
        <v>2556</v>
      </c>
      <c r="C5" s="17">
        <v>1</v>
      </c>
      <c r="D5" s="9" t="s">
        <v>19</v>
      </c>
      <c r="E5" s="15" t="s">
        <v>21</v>
      </c>
      <c r="F5" s="11">
        <v>56</v>
      </c>
      <c r="G5" s="11">
        <v>12.9</v>
      </c>
      <c r="H5" s="12">
        <v>702173</v>
      </c>
      <c r="I5" s="12">
        <v>2080186</v>
      </c>
      <c r="J5" s="12">
        <v>100</v>
      </c>
      <c r="K5" s="14"/>
    </row>
    <row r="6" spans="1:11" x14ac:dyDescent="0.35">
      <c r="A6" s="39"/>
      <c r="B6" s="12">
        <v>2556</v>
      </c>
      <c r="C6" s="17">
        <v>2</v>
      </c>
      <c r="D6" s="9" t="s">
        <v>19</v>
      </c>
      <c r="E6" s="15" t="s">
        <v>21</v>
      </c>
      <c r="F6" s="11">
        <v>39</v>
      </c>
      <c r="G6" s="11">
        <v>10.3</v>
      </c>
      <c r="H6" s="12">
        <v>702168</v>
      </c>
      <c r="I6" s="12">
        <v>2080184</v>
      </c>
      <c r="J6" s="12">
        <v>100</v>
      </c>
      <c r="K6" s="14"/>
    </row>
    <row r="7" spans="1:11" x14ac:dyDescent="0.35">
      <c r="A7" s="39"/>
      <c r="B7" s="12">
        <v>2560</v>
      </c>
      <c r="C7" s="17">
        <v>3</v>
      </c>
      <c r="D7" s="9" t="s">
        <v>19</v>
      </c>
      <c r="E7" s="15" t="s">
        <v>21</v>
      </c>
      <c r="F7" s="11">
        <v>8</v>
      </c>
      <c r="G7" s="11">
        <v>1.1399999999999999</v>
      </c>
      <c r="H7" s="12">
        <v>702164</v>
      </c>
      <c r="I7" s="12">
        <v>1080184</v>
      </c>
      <c r="J7" s="12">
        <v>100</v>
      </c>
      <c r="K7" s="17" t="s">
        <v>31</v>
      </c>
    </row>
    <row r="8" spans="1:11" x14ac:dyDescent="0.35">
      <c r="A8" s="39"/>
      <c r="B8" s="12">
        <v>2556</v>
      </c>
      <c r="C8" s="17">
        <v>4</v>
      </c>
      <c r="D8" s="9" t="s">
        <v>19</v>
      </c>
      <c r="E8" s="15" t="s">
        <v>21</v>
      </c>
      <c r="F8" s="11">
        <v>52</v>
      </c>
      <c r="G8" s="11">
        <v>11.9</v>
      </c>
      <c r="H8" s="12">
        <v>702162</v>
      </c>
      <c r="I8" s="12">
        <v>1080188</v>
      </c>
      <c r="J8" s="12">
        <v>100</v>
      </c>
      <c r="K8" s="14"/>
    </row>
    <row r="9" spans="1:11" x14ac:dyDescent="0.35">
      <c r="A9" s="39"/>
      <c r="B9" s="12">
        <v>2556</v>
      </c>
      <c r="C9" s="17">
        <v>5</v>
      </c>
      <c r="D9" s="9" t="s">
        <v>19</v>
      </c>
      <c r="E9" s="15" t="s">
        <v>21</v>
      </c>
      <c r="F9" s="11">
        <v>47</v>
      </c>
      <c r="G9" s="11">
        <v>9.4</v>
      </c>
      <c r="H9" s="12">
        <v>702166</v>
      </c>
      <c r="I9" s="12">
        <v>2080189</v>
      </c>
      <c r="J9" s="12">
        <v>100</v>
      </c>
      <c r="K9" s="14"/>
    </row>
    <row r="10" spans="1:11" x14ac:dyDescent="0.35">
      <c r="A10" s="39"/>
      <c r="B10" s="12">
        <v>2556</v>
      </c>
      <c r="C10" s="17">
        <v>6</v>
      </c>
      <c r="D10" s="9" t="s">
        <v>19</v>
      </c>
      <c r="E10" s="15" t="s">
        <v>21</v>
      </c>
      <c r="F10" s="11">
        <v>52</v>
      </c>
      <c r="G10" s="11">
        <v>10.199999999999999</v>
      </c>
      <c r="H10" s="12">
        <v>702170</v>
      </c>
      <c r="I10" s="12">
        <v>2080188</v>
      </c>
      <c r="J10" s="12">
        <v>100</v>
      </c>
      <c r="K10" s="14"/>
    </row>
    <row r="11" spans="1:11" x14ac:dyDescent="0.35">
      <c r="A11" s="39"/>
      <c r="B11" s="12">
        <v>2556</v>
      </c>
      <c r="C11" s="17">
        <v>7</v>
      </c>
      <c r="D11" s="9" t="s">
        <v>19</v>
      </c>
      <c r="E11" s="15" t="s">
        <v>21</v>
      </c>
      <c r="F11" s="11">
        <v>44</v>
      </c>
      <c r="G11" s="11">
        <v>10</v>
      </c>
      <c r="H11" s="12">
        <v>702170</v>
      </c>
      <c r="I11" s="12">
        <v>2080191</v>
      </c>
      <c r="J11" s="12">
        <v>100</v>
      </c>
      <c r="K11" s="14"/>
    </row>
    <row r="12" spans="1:11" x14ac:dyDescent="0.35">
      <c r="A12" s="39"/>
      <c r="B12" s="12">
        <v>2556</v>
      </c>
      <c r="C12" s="17">
        <v>8</v>
      </c>
      <c r="D12" s="9" t="s">
        <v>19</v>
      </c>
      <c r="E12" s="15" t="s">
        <v>21</v>
      </c>
      <c r="F12" s="11">
        <v>36</v>
      </c>
      <c r="G12" s="11">
        <v>9.1999999999999993</v>
      </c>
      <c r="H12" s="12">
        <v>702166</v>
      </c>
      <c r="I12" s="12">
        <v>2080191</v>
      </c>
      <c r="J12" s="12">
        <v>100</v>
      </c>
      <c r="K12" s="14"/>
    </row>
    <row r="13" spans="1:11" x14ac:dyDescent="0.35">
      <c r="A13" s="40"/>
      <c r="B13" s="12">
        <v>2560</v>
      </c>
      <c r="C13" s="17">
        <v>9</v>
      </c>
      <c r="D13" s="9" t="s">
        <v>19</v>
      </c>
      <c r="E13" s="15" t="s">
        <v>21</v>
      </c>
      <c r="F13" s="11">
        <v>17</v>
      </c>
      <c r="G13" s="11">
        <v>1.76</v>
      </c>
      <c r="H13" s="12">
        <v>702161</v>
      </c>
      <c r="I13" s="12">
        <v>2080191</v>
      </c>
      <c r="J13" s="12">
        <v>100</v>
      </c>
      <c r="K13" s="17" t="s">
        <v>31</v>
      </c>
    </row>
    <row r="14" spans="1:11" x14ac:dyDescent="0.35">
      <c r="A14" s="31" t="s">
        <v>34</v>
      </c>
      <c r="B14" s="32"/>
      <c r="C14" s="32"/>
      <c r="D14" s="32"/>
      <c r="E14" s="33"/>
      <c r="F14" s="27">
        <f>AVERAGE(F5:F13)</f>
        <v>39</v>
      </c>
      <c r="G14" s="27">
        <f>AVERAGE(G5:G13)</f>
        <v>8.533333333333335</v>
      </c>
      <c r="H14" s="8"/>
      <c r="I14" s="8"/>
      <c r="J14" s="28" t="e">
        <f>AVERAGE(#REF!)</f>
        <v>#REF!</v>
      </c>
      <c r="K14" s="14"/>
    </row>
  </sheetData>
  <mergeCells count="11">
    <mergeCell ref="A14:E14"/>
    <mergeCell ref="A5:A13"/>
    <mergeCell ref="A1:K1"/>
    <mergeCell ref="A2:K2"/>
    <mergeCell ref="A3:A4"/>
    <mergeCell ref="B3:B4"/>
    <mergeCell ref="D3:D4"/>
    <mergeCell ref="E3:E4"/>
    <mergeCell ref="H3:I3"/>
    <mergeCell ref="J3:J4"/>
    <mergeCell ref="K3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="90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M23" sqref="M23"/>
    </sheetView>
  </sheetViews>
  <sheetFormatPr defaultColWidth="8.75" defaultRowHeight="21" x14ac:dyDescent="0.35"/>
  <cols>
    <col min="1" max="1" width="15.5" style="1" customWidth="1"/>
    <col min="2" max="2" width="10.625" style="1" customWidth="1"/>
    <col min="3" max="3" width="8.75" style="1"/>
    <col min="4" max="4" width="19.375" style="1" customWidth="1"/>
    <col min="5" max="5" width="21.375" style="1" customWidth="1"/>
    <col min="6" max="7" width="12.875" style="29" customWidth="1"/>
    <col min="8" max="9" width="12.875" style="30" customWidth="1"/>
    <col min="10" max="10" width="15.75" style="1" hidden="1" customWidth="1"/>
    <col min="11" max="11" width="14.375" style="1" customWidth="1"/>
    <col min="12" max="16384" width="8.75" style="1"/>
  </cols>
  <sheetData>
    <row r="1" spans="1:1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5" customFormat="1" ht="29.45" customHeight="1" x14ac:dyDescent="0.2">
      <c r="A3" s="47" t="s">
        <v>2</v>
      </c>
      <c r="B3" s="47" t="s">
        <v>3</v>
      </c>
      <c r="C3" s="4" t="s">
        <v>4</v>
      </c>
      <c r="D3" s="48" t="s">
        <v>5</v>
      </c>
      <c r="E3" s="47" t="s">
        <v>6</v>
      </c>
      <c r="F3" s="3" t="s">
        <v>7</v>
      </c>
      <c r="G3" s="3" t="s">
        <v>8</v>
      </c>
      <c r="H3" s="49" t="s">
        <v>9</v>
      </c>
      <c r="I3" s="48"/>
      <c r="J3" s="50" t="s">
        <v>10</v>
      </c>
      <c r="K3" s="50" t="s">
        <v>11</v>
      </c>
    </row>
    <row r="4" spans="1:11" x14ac:dyDescent="0.35">
      <c r="A4" s="47"/>
      <c r="B4" s="47"/>
      <c r="C4" s="6" t="s">
        <v>12</v>
      </c>
      <c r="D4" s="47"/>
      <c r="E4" s="47"/>
      <c r="F4" s="7" t="s">
        <v>13</v>
      </c>
      <c r="G4" s="7" t="s">
        <v>14</v>
      </c>
      <c r="H4" s="8" t="s">
        <v>15</v>
      </c>
      <c r="I4" s="8" t="s">
        <v>16</v>
      </c>
      <c r="J4" s="51"/>
      <c r="K4" s="51"/>
    </row>
    <row r="5" spans="1:11" x14ac:dyDescent="0.35">
      <c r="A5" s="38" t="s">
        <v>33</v>
      </c>
      <c r="B5" s="38">
        <v>2556</v>
      </c>
      <c r="C5" s="17">
        <v>1</v>
      </c>
      <c r="D5" s="9" t="s">
        <v>19</v>
      </c>
      <c r="E5" s="15" t="s">
        <v>21</v>
      </c>
      <c r="F5" s="21">
        <v>46</v>
      </c>
      <c r="G5" s="21">
        <v>14</v>
      </c>
      <c r="H5" s="26">
        <v>559112</v>
      </c>
      <c r="I5" s="26">
        <v>1973614</v>
      </c>
      <c r="J5" s="12">
        <v>100</v>
      </c>
      <c r="K5" s="14"/>
    </row>
    <row r="6" spans="1:11" x14ac:dyDescent="0.35">
      <c r="A6" s="39"/>
      <c r="B6" s="39"/>
      <c r="C6" s="17">
        <v>2</v>
      </c>
      <c r="D6" s="9" t="s">
        <v>19</v>
      </c>
      <c r="E6" s="15" t="s">
        <v>21</v>
      </c>
      <c r="F6" s="11">
        <v>55</v>
      </c>
      <c r="G6" s="11">
        <v>16</v>
      </c>
      <c r="H6" s="26">
        <v>559108</v>
      </c>
      <c r="I6" s="26">
        <v>1973615</v>
      </c>
      <c r="J6" s="12">
        <v>100</v>
      </c>
      <c r="K6" s="14"/>
    </row>
    <row r="7" spans="1:11" x14ac:dyDescent="0.35">
      <c r="A7" s="39"/>
      <c r="B7" s="39"/>
      <c r="C7" s="17">
        <v>3</v>
      </c>
      <c r="D7" s="9" t="s">
        <v>19</v>
      </c>
      <c r="E7" s="15" t="s">
        <v>21</v>
      </c>
      <c r="F7" s="11">
        <v>37</v>
      </c>
      <c r="G7" s="11">
        <v>12</v>
      </c>
      <c r="H7" s="26">
        <v>559109</v>
      </c>
      <c r="I7" s="26">
        <v>1973611</v>
      </c>
      <c r="J7" s="12">
        <v>100</v>
      </c>
      <c r="K7" s="14"/>
    </row>
    <row r="8" spans="1:11" x14ac:dyDescent="0.35">
      <c r="A8" s="39"/>
      <c r="B8" s="39"/>
      <c r="C8" s="17">
        <v>4</v>
      </c>
      <c r="D8" s="9" t="s">
        <v>19</v>
      </c>
      <c r="E8" s="15" t="s">
        <v>21</v>
      </c>
      <c r="F8" s="22">
        <v>66</v>
      </c>
      <c r="G8" s="22">
        <v>17</v>
      </c>
      <c r="H8" s="26">
        <v>559114</v>
      </c>
      <c r="I8" s="26">
        <v>1973615</v>
      </c>
      <c r="J8" s="12">
        <v>100</v>
      </c>
      <c r="K8" s="14"/>
    </row>
    <row r="9" spans="1:11" x14ac:dyDescent="0.35">
      <c r="A9" s="39"/>
      <c r="B9" s="39"/>
      <c r="C9" s="17">
        <v>5</v>
      </c>
      <c r="D9" s="9" t="s">
        <v>19</v>
      </c>
      <c r="E9" s="15" t="s">
        <v>21</v>
      </c>
      <c r="F9" s="11">
        <v>58</v>
      </c>
      <c r="G9" s="11">
        <v>16</v>
      </c>
      <c r="H9" s="26">
        <v>559114</v>
      </c>
      <c r="I9" s="26">
        <v>1973617</v>
      </c>
      <c r="J9" s="12">
        <v>100</v>
      </c>
      <c r="K9" s="14"/>
    </row>
    <row r="10" spans="1:11" x14ac:dyDescent="0.35">
      <c r="A10" s="39"/>
      <c r="B10" s="39"/>
      <c r="C10" s="17">
        <v>6</v>
      </c>
      <c r="D10" s="9" t="s">
        <v>19</v>
      </c>
      <c r="E10" s="15" t="s">
        <v>21</v>
      </c>
      <c r="F10" s="11">
        <v>42</v>
      </c>
      <c r="G10" s="11">
        <v>17</v>
      </c>
      <c r="H10" s="26">
        <v>559114</v>
      </c>
      <c r="I10" s="26">
        <v>1973614</v>
      </c>
      <c r="J10" s="12">
        <v>100</v>
      </c>
      <c r="K10" s="14"/>
    </row>
    <row r="11" spans="1:11" x14ac:dyDescent="0.35">
      <c r="A11" s="39"/>
      <c r="B11" s="39"/>
      <c r="C11" s="17">
        <v>7</v>
      </c>
      <c r="D11" s="9" t="s">
        <v>19</v>
      </c>
      <c r="E11" s="15" t="s">
        <v>21</v>
      </c>
      <c r="F11" s="11">
        <v>53</v>
      </c>
      <c r="G11" s="11">
        <v>16</v>
      </c>
      <c r="H11" s="26">
        <v>559117</v>
      </c>
      <c r="I11" s="26">
        <v>1973510</v>
      </c>
      <c r="J11" s="12">
        <v>100</v>
      </c>
      <c r="K11" s="14"/>
    </row>
    <row r="12" spans="1:11" x14ac:dyDescent="0.35">
      <c r="A12" s="39"/>
      <c r="B12" s="39"/>
      <c r="C12" s="17">
        <v>8</v>
      </c>
      <c r="D12" s="9" t="s">
        <v>19</v>
      </c>
      <c r="E12" s="15" t="s">
        <v>21</v>
      </c>
      <c r="F12" s="22">
        <v>56</v>
      </c>
      <c r="G12" s="22">
        <v>18</v>
      </c>
      <c r="H12" s="26">
        <v>559115</v>
      </c>
      <c r="I12" s="26">
        <v>1973606</v>
      </c>
      <c r="J12" s="12">
        <v>100</v>
      </c>
      <c r="K12" s="14"/>
    </row>
    <row r="13" spans="1:11" x14ac:dyDescent="0.35">
      <c r="A13" s="40"/>
      <c r="B13" s="40"/>
      <c r="C13" s="17">
        <v>9</v>
      </c>
      <c r="D13" s="9" t="s">
        <v>19</v>
      </c>
      <c r="E13" s="15" t="s">
        <v>21</v>
      </c>
      <c r="F13" s="22">
        <v>50</v>
      </c>
      <c r="G13" s="22">
        <v>18</v>
      </c>
      <c r="H13" s="26">
        <v>559114</v>
      </c>
      <c r="I13" s="26">
        <v>1973605</v>
      </c>
      <c r="J13" s="12">
        <v>100</v>
      </c>
      <c r="K13" s="14"/>
    </row>
    <row r="14" spans="1:11" x14ac:dyDescent="0.35">
      <c r="A14" s="31" t="s">
        <v>34</v>
      </c>
      <c r="B14" s="32"/>
      <c r="C14" s="32"/>
      <c r="D14" s="32"/>
      <c r="E14" s="33"/>
      <c r="F14" s="27">
        <f>AVERAGE(F5:F13)</f>
        <v>51.444444444444443</v>
      </c>
      <c r="G14" s="27">
        <f>AVERAGE(G5:G13)</f>
        <v>16</v>
      </c>
      <c r="H14" s="8"/>
      <c r="I14" s="8"/>
      <c r="J14" s="28">
        <f>AVERAGE(J5:J13)</f>
        <v>100</v>
      </c>
      <c r="K14" s="14"/>
    </row>
    <row r="23" spans="13:13" x14ac:dyDescent="0.35">
      <c r="M23" s="1" t="s">
        <v>36</v>
      </c>
    </row>
  </sheetData>
  <mergeCells count="12">
    <mergeCell ref="A14:E14"/>
    <mergeCell ref="A5:A13"/>
    <mergeCell ref="B5:B13"/>
    <mergeCell ref="A1:K1"/>
    <mergeCell ref="A2:K2"/>
    <mergeCell ref="A3:A4"/>
    <mergeCell ref="B3:B4"/>
    <mergeCell ref="D3:D4"/>
    <mergeCell ref="E3:E4"/>
    <mergeCell ref="H3:I3"/>
    <mergeCell ref="J3:J4"/>
    <mergeCell ref="K3:K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3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พร.</vt:lpstr>
      <vt:lpstr>1สป.วังชิ้น</vt:lpstr>
      <vt:lpstr>2สป.ขุนแม่คำมี</vt:lpstr>
      <vt:lpstr>3สป.แม่มาน</vt:lpstr>
      <vt:lpstr>4สป.แม่สินแม่สูง</vt:lpstr>
      <vt:lpstr>5สป.แม่แฮดแม่สอง</vt:lpstr>
      <vt:lpstr>6สป.แม่คำปองแม่สาย</vt:lpstr>
      <vt:lpstr>7สป.นครน่าน</vt:lpstr>
      <vt:lpstr>8สป.แม่สรอย</vt:lpstr>
      <vt:lpstr>'1สป.วังชิ้น'!Print_Titles</vt:lpstr>
      <vt:lpstr>'2สป.ขุนแม่คำมี'!Print_Titles</vt:lpstr>
      <vt:lpstr>'3สป.แม่มาน'!Print_Titles</vt:lpstr>
      <vt:lpstr>'4สป.แม่สินแม่สูง'!Print_Titles</vt:lpstr>
      <vt:lpstr>'5สป.แม่แฮดแม่สอง'!Print_Titles</vt:lpstr>
      <vt:lpstr>'6สป.แม่คำปองแม่สาย'!Print_Titles</vt:lpstr>
      <vt:lpstr>'7สป.นครน่าน'!Print_Titles</vt:lpstr>
      <vt:lpstr>'8สป.แม่สรอย'!Print_Titles</vt:lpstr>
      <vt:lpstr>พร.!Print_Titles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2023-08-07T07:05:23Z</dcterms:created>
  <dcterms:modified xsi:type="dcterms:W3CDTF">2023-08-07T07:34:01Z</dcterms:modified>
</cp:coreProperties>
</file>